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updateLinks="never" codeName="ThisWorkbook" defaultThemeVersion="124226"/>
  <bookViews>
    <workbookView xWindow="-120" yWindow="-120" windowWidth="23256" windowHeight="13140" tabRatio="593" firstSheet="1" activeTab="1"/>
  </bookViews>
  <sheets>
    <sheet name="foxz" sheetId="114" state="veryHidden" r:id="rId1"/>
    <sheet name="TH" sheetId="117" r:id="rId2"/>
    <sheet name="THU" sheetId="113" r:id="rId3"/>
    <sheet name="CHI" sheetId="116" r:id="rId4"/>
    <sheet name="ĐẦU TƯ" sheetId="12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BlankMacro1</definedName>
    <definedName name="_??????1">BlankMacro1</definedName>
    <definedName name="_??????2">BlankMacro1</definedName>
    <definedName name="_??????3">BlankMacro1</definedName>
    <definedName name="_??????4">BlankMacro1</definedName>
    <definedName name="_??????5">BlankMacro1</definedName>
    <definedName name="_??????6">BlankMacro1</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'[1]CT -THVLNC'!#REF!</definedName>
    <definedName name="__CT250">'[2]dongia (2)'!#REF!</definedName>
    <definedName name="__Goi8" hidden="1">{"'Sheet1'!$L$16"}</definedName>
    <definedName name="__hh1">[3]XL4Poppy!$C$9</definedName>
    <definedName name="__hh2">[3]XL4Poppy!$A$15</definedName>
    <definedName name="__hsm2">1.1289</definedName>
    <definedName name="__L6">[4]XL4Poppy!$C$31</definedName>
    <definedName name="__Lan1" hidden="1">{"'Sheet1'!$L$16"}</definedName>
    <definedName name="__LAN3" hidden="1">{"'Sheet1'!$L$16"}</definedName>
    <definedName name="__NSO2" hidden="1">{"'Sheet1'!$L$16"}</definedName>
    <definedName name="__PA3" hidden="1">{"'Sheet1'!$L$16"}</definedName>
    <definedName name="__tt3" hidden="1">{"'Sheet1'!$L$16"}</definedName>
    <definedName name="_1_??" localSheetId="3">BlankMacro1</definedName>
    <definedName name="_10_??????4" localSheetId="3">BlankMacro1</definedName>
    <definedName name="_10_??????4">BlankMacro1</definedName>
    <definedName name="_11_??????5" localSheetId="3">BlankMacro1</definedName>
    <definedName name="_12_??????5" localSheetId="3">BlankMacro1</definedName>
    <definedName name="_12_??????5">BlankMacro1</definedName>
    <definedName name="_13_??????6" localSheetId="3">BlankMacro1</definedName>
    <definedName name="_14_??????6" localSheetId="3">BlankMacro1</definedName>
    <definedName name="_14_??????6">BlankMacro1</definedName>
    <definedName name="_15_0DATA_DATA2_L" localSheetId="3">'[5]#REF'!#REF!</definedName>
    <definedName name="_15_0DATA_DATA2_L">'[5]#REF'!#REF!</definedName>
    <definedName name="_16_0DATA_DATA2_L" localSheetId="3">'[6]#REF'!#REF!</definedName>
    <definedName name="_16_0DATA_DATA2_L">'[6]#REF'!#REF!</definedName>
    <definedName name="_17MAÕ_HAØNG" localSheetId="3">#REF!</definedName>
    <definedName name="_17MAÕ_HAØNG">#REF!</definedName>
    <definedName name="_18MAÕ_SOÁ_THUEÁ" localSheetId="3">#REF!</definedName>
    <definedName name="_18MAÕ_SOÁ_THUEÁ">#REF!</definedName>
    <definedName name="_19ÑÔN_GIAÙ">#REF!</definedName>
    <definedName name="_2_??" localSheetId="3">BlankMacro1</definedName>
    <definedName name="_2_??">BlankMacro1</definedName>
    <definedName name="_20SOÁ_CTÖØ" localSheetId="3">#REF!</definedName>
    <definedName name="_20SOÁ_CTÖØ">#REF!</definedName>
    <definedName name="_21SOÁ_LÖÔÏNG" localSheetId="3">#REF!</definedName>
    <definedName name="_21SOÁ_LÖÔÏNG">#REF!</definedName>
    <definedName name="_22TEÂN_HAØNG" localSheetId="3">#REF!</definedName>
    <definedName name="_22TEÂN_HAØNG">#REF!</definedName>
    <definedName name="_23TEÂN_KHAÙCH_HAØ">#REF!</definedName>
    <definedName name="_24THAØNH_TIEÀN">#REF!</definedName>
    <definedName name="_25TRÒ_GIAÙ">#REF!</definedName>
    <definedName name="_26TRÒ_GIAÙ__VAT">#REF!</definedName>
    <definedName name="_3_??????1" localSheetId="3">BlankMacro1</definedName>
    <definedName name="_4_??????1" localSheetId="3">BlankMacro1</definedName>
    <definedName name="_4_??????1">BlankMacro1</definedName>
    <definedName name="_5_??????2" localSheetId="3">BlankMacro1</definedName>
    <definedName name="_6_??????2" localSheetId="3">BlankMacro1</definedName>
    <definedName name="_6_??????2">BlankMacro1</definedName>
    <definedName name="_7_??????3" localSheetId="3">BlankMacro1</definedName>
    <definedName name="_8_??????3" localSheetId="3">BlankMacro1</definedName>
    <definedName name="_8_??????3">BlankMacro1</definedName>
    <definedName name="_9_??????4" localSheetId="3">BlankMacro1</definedName>
    <definedName name="_a1" localSheetId="3" hidden="1">{"'Sheet1'!$L$16"}</definedName>
    <definedName name="_a1" hidden="1">{"'Sheet1'!$L$16"}</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'[7]CT -THVLNC'!#REF!</definedName>
    <definedName name="_Builtin0" localSheetId="1">#REF!</definedName>
    <definedName name="_Builtin0">#N/A</definedName>
    <definedName name="_CT250">'[2]dongia (2)'!#REF!</definedName>
    <definedName name="_Goi8" localSheetId="3" hidden="1">{"'Sheet1'!$L$16"}</definedName>
    <definedName name="_Goi8" hidden="1">{"'Sheet1'!$L$16"}</definedName>
    <definedName name="_hh1">[8]XL4Poppy!$C$9</definedName>
    <definedName name="_hh2">[8]XL4Poppy!$A$15</definedName>
    <definedName name="_hsm2">1.1289</definedName>
    <definedName name="_L6">[9]XL4Poppy!$C$31</definedName>
    <definedName name="_Lan1" localSheetId="3" hidden="1">{"'Sheet1'!$L$16"}</definedName>
    <definedName name="_Lan1" hidden="1">{"'Sheet1'!$L$16"}</definedName>
    <definedName name="_LAN3" localSheetId="3" hidden="1">{"'Sheet1'!$L$16"}</definedName>
    <definedName name="_LAN3" hidden="1">{"'Sheet1'!$L$16"}</definedName>
    <definedName name="_NSO2" localSheetId="3" hidden="1">{"'Sheet1'!$L$16"}</definedName>
    <definedName name="_NSO2" hidden="1">{"'Sheet1'!$L$16"}</definedName>
    <definedName name="_Order1" hidden="1">255</definedName>
    <definedName name="_Order2" hidden="1">255</definedName>
    <definedName name="_PA3" localSheetId="3" hidden="1">{"'Sheet1'!$L$16"}</definedName>
    <definedName name="_PA3" hidden="1">{"'Sheet1'!$L$16"}</definedName>
    <definedName name="_tt3" localSheetId="3" hidden="1">{"'Sheet1'!$L$16"}</definedName>
    <definedName name="_tt3" hidden="1">{"'Sheet1'!$L$16"}</definedName>
    <definedName name="anscount" hidden="1">1</definedName>
    <definedName name="bdd">1.5</definedName>
    <definedName name="bùc" localSheetId="3">{"Book1","Dt tonghop.xls"}</definedName>
    <definedName name="bùc" localSheetId="1">{"Book1","Dt tonghop.xls"}</definedName>
    <definedName name="bùc">{"Book1","Dt tonghop.xls"}</definedName>
    <definedName name="Bust" localSheetId="1">#REF!</definedName>
    <definedName name="Bust">#REF!</definedName>
    <definedName name="chung">66</definedName>
    <definedName name="CLVC3">0.1</definedName>
    <definedName name="Comm" localSheetId="3">BlankMacro1</definedName>
    <definedName name="Comm" localSheetId="1">BlankMacro1</definedName>
    <definedName name="Comm">BlankMacro1</definedName>
    <definedName name="Continue" localSheetId="3">#REF!</definedName>
    <definedName name="Continue" localSheetId="1">#REF!</definedName>
    <definedName name="Continue">#REF!</definedName>
    <definedName name="CTCT1" localSheetId="3" hidden="1">{"'Sheet1'!$L$16"}</definedName>
    <definedName name="CTCT1" localSheetId="1" hidden="1">{"'Sheet1'!$L$16"}</definedName>
    <definedName name="CTCT1" hidden="1">{"'Sheet1'!$L$16"}</definedName>
    <definedName name="dam">78000</definedName>
    <definedName name="Document_array" localSheetId="3">{"Thuxm2.xls","Sheet1"}</definedName>
    <definedName name="Document_array" localSheetId="1">{"Thuxm2.xls","Sheet1"}</definedName>
    <definedName name="Document_array">{"Thuxm2.xls","Sheet1"}</definedName>
    <definedName name="Document_array_10">NA()</definedName>
    <definedName name="Document_array_9">NA()</definedName>
    <definedName name="Documents_array" localSheetId="1">#REF!</definedName>
    <definedName name="Documents_array">#REF!</definedName>
    <definedName name="Drawpoints">1</definedName>
    <definedName name="DSTD_Clear" localSheetId="3">CHI!DSTD_Clear</definedName>
    <definedName name="DSTD_Clear" localSheetId="1">TH!DSTD_Clear</definedName>
    <definedName name="DSTD_Clear">[0]!DSTD_Clear</definedName>
    <definedName name="DTCTtuynen" localSheetId="3">{"Book5","sæ quü.xls","Dù to¸n x©y dùng nhµ s¶n xuÊt.xls","Than.xls","TiÕn ®é s¶n xuÊt - Th¸ng 9.xls"}</definedName>
    <definedName name="DTCTtuynen" localSheetId="1">{"Book5","sæ quü.xls","Dù to¸n x©y dùng nhµ s¶n xuÊt.xls","Than.xls","TiÕn ®é s¶n xuÊt - Th¸ng 9.xls"}</definedName>
    <definedName name="DTCTtuynen">{"Book5","sæ quü.xls","Dù to¸n x©y dùng nhµ s¶n xuÊt.xls","Than.xls","TiÕn ®é s¶n xuÊt - Th¸ng 9.xls"}</definedName>
    <definedName name="dthft" localSheetId="3" hidden="1">{"'Sheet1'!$L$16"}</definedName>
    <definedName name="dthft" localSheetId="1" hidden="1">{"'Sheet1'!$L$16"}</definedName>
    <definedName name="dthft" hidden="1">{"'Sheet1'!$L$16"}</definedName>
    <definedName name="e_9">13</definedName>
    <definedName name="fbsdggdsf" localSheetId="3">{"DZ-TDTB2.XLS","Dcksat.xls"}</definedName>
    <definedName name="fbsdggdsf" localSheetId="1">{"DZ-TDTB2.XLS","Dcksat.xls"}</definedName>
    <definedName name="fbsdggdsf">{"DZ-TDTB2.XLS","Dcksat.xls"}</definedName>
    <definedName name="FFF" localSheetId="3">BlankMacro1</definedName>
    <definedName name="FFF" localSheetId="1">BlankMacro1</definedName>
    <definedName name="FFF">BlankMacro1</definedName>
    <definedName name="FIT" localSheetId="3">BlankMacro1</definedName>
    <definedName name="FIT" localSheetId="1">BlankMacro1</definedName>
    <definedName name="FIT">BlankMacro1</definedName>
    <definedName name="FITT2" localSheetId="3">BlankMacro1</definedName>
    <definedName name="FITT2" localSheetId="1">BlankMacro1</definedName>
    <definedName name="FITT2">BlankMacro1</definedName>
    <definedName name="FITTING2" localSheetId="3">BlankMacro1</definedName>
    <definedName name="FITTING2" localSheetId="1">BlankMacro1</definedName>
    <definedName name="FITTING2">BlankMacro1</definedName>
    <definedName name="FLG" localSheetId="3">BlankMacro1</definedName>
    <definedName name="FLG" localSheetId="1">BlankMacro1</definedName>
    <definedName name="FLG">BlankMacro1</definedName>
    <definedName name="fsdfdsf" localSheetId="3" hidden="1">{"'Sheet1'!$L$16"}</definedName>
    <definedName name="fsdfdsf" localSheetId="1" hidden="1">{"'Sheet1'!$L$16"}</definedName>
    <definedName name="fsdfdsf" hidden="1">{"'Sheet1'!$L$16"}</definedName>
    <definedName name="gi">0.4</definedName>
    <definedName name="h" localSheetId="3" hidden="1">{"'Sheet1'!$L$16"}</definedName>
    <definedName name="h" localSheetId="1" hidden="1">{"'Sheet1'!$L$16"}</definedName>
    <definedName name="h" hidden="1">{"'Sheet1'!$L$16"}</definedName>
    <definedName name="Heä_soá_laép_xaø_H">1.7</definedName>
    <definedName name="Hello" localSheetId="1">#REF!</definedName>
    <definedName name="Hello">#REF!</definedName>
    <definedName name="hoc">55000</definedName>
    <definedName name="HSCT3">0.1</definedName>
    <definedName name="HSDN">2.5</definedName>
    <definedName name="hsn">0.5</definedName>
    <definedName name="hsnc_cau2">1.626</definedName>
    <definedName name="hsnc_d">1.6356</definedName>
    <definedName name="hsnc_d2">1.6356</definedName>
    <definedName name="htlm" localSheetId="3" hidden="1">{"'Sheet1'!$L$16"}</definedName>
    <definedName name="htlm" localSheetId="1" hidden="1">{"'Sheet1'!$L$16"}</definedName>
    <definedName name="htlm" hidden="1">{"'Sheet1'!$L$16"}</definedName>
    <definedName name="HTML_CodePage" hidden="1">950</definedName>
    <definedName name="HTML_Control" localSheetId="3"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localSheetId="3" hidden="1">{"'Sheet1'!$L$16"}</definedName>
    <definedName name="huy" localSheetId="1" hidden="1">{"'Sheet1'!$L$16"}</definedName>
    <definedName name="huy" hidden="1">{"'Sheet1'!$L$16"}</definedName>
    <definedName name="kh">BlankMacro1</definedName>
    <definedName name="KhuyenmaiUPS">"AutoShape 264"</definedName>
    <definedName name="kk">0.8</definedName>
    <definedName name="kk_9">0.8</definedName>
    <definedName name="l" localSheetId="3" hidden="1">{"'Sheet1'!$L$16"}</definedName>
    <definedName name="l" localSheetId="1" hidden="1">{"'Sheet1'!$L$16"}</definedName>
    <definedName name="l" hidden="1">{"'Sheet1'!$L$16"}</definedName>
    <definedName name="mo" localSheetId="3" hidden="1">{"'Sheet1'!$L$16"}</definedName>
    <definedName name="mo" localSheetId="1" hidden="1">{"'Sheet1'!$L$16"}</definedName>
    <definedName name="mo" hidden="1">{"'Sheet1'!$L$16"}</definedName>
    <definedName name="NHAÂN_COÂNG" localSheetId="3">BTRAM</definedName>
    <definedName name="NHAÂN_COÂNG" localSheetId="1">BTRAM</definedName>
    <definedName name="NHAÂN_COÂNG">BTRAM</definedName>
    <definedName name="Nhan_xet_cua_dai">"Picture 1"</definedName>
    <definedName name="nhfffd" localSheetId="3">{"DZ-TDTB2.XLS","Dcksat.xls"}</definedName>
    <definedName name="nhfffd" localSheetId="1">{"DZ-TDTB2.XLS","Dcksat.xls"}</definedName>
    <definedName name="nhfffd">{"DZ-TDTB2.XLS","Dcksat.xls"}</definedName>
    <definedName name="nn_9">1.15</definedName>
    <definedName name="PIP" localSheetId="3">BlankMacro1</definedName>
    <definedName name="PIP" localSheetId="1">BlankMacro1</definedName>
    <definedName name="PIP">BlankMacro1</definedName>
    <definedName name="PIPE2" localSheetId="3">BlankMacro1</definedName>
    <definedName name="PIPE2" localSheetId="1">BlankMacro1</definedName>
    <definedName name="PIPE2">BlankMacro1</definedName>
    <definedName name="PPP" localSheetId="3">BlankMacro1</definedName>
    <definedName name="PPP" localSheetId="1">BlankMacro1</definedName>
    <definedName name="PPP">BlankMacro1</definedName>
    <definedName name="_xlnm.Print_Area" localSheetId="3">CHI!$A$1:$O$62</definedName>
    <definedName name="_xlnm.Print_Area" localSheetId="4">'ĐẦU TƯ'!$A$1:$P$37</definedName>
    <definedName name="_xlnm.Print_Area" localSheetId="2">THU!$A$1:$X$107</definedName>
    <definedName name="_xlnm.Print_Titles" localSheetId="3">CHI!$4:$7</definedName>
    <definedName name="_xlnm.Print_Titles" localSheetId="4">'ĐẦU TƯ'!$4:$8</definedName>
    <definedName name="_xlnm.Print_Titles" localSheetId="1">TH!$6:$8</definedName>
    <definedName name="_xlnm.Print_Titles" localSheetId="2">THU!$4:$7</definedName>
    <definedName name="PtichDTL" localSheetId="3">CHI!PtichDTL</definedName>
    <definedName name="PtichDTL" localSheetId="1">TH!PtichDTL</definedName>
    <definedName name="PtichDTL">[0]!PtichDTL</definedName>
    <definedName name="qq" localSheetId="3">BlankMacro1</definedName>
    <definedName name="qq" localSheetId="1">BlankMacro1</definedName>
    <definedName name="qq">BlankMacro1</definedName>
    <definedName name="rate">14000</definedName>
    <definedName name="rnp">32</definedName>
    <definedName name="rnp_9">32</definedName>
    <definedName name="ss" localSheetId="3">BlankMacro1</definedName>
    <definedName name="ss" localSheetId="1">BlankMacro1</definedName>
    <definedName name="ss">BlankMacro1</definedName>
    <definedName name="Tæng_c_ng_suÊt_hiÖn_t_i">"THOP"</definedName>
    <definedName name="TaxTV">10%</definedName>
    <definedName name="TaxXL">5%</definedName>
    <definedName name="tha" localSheetId="3" hidden="1">{"'Sheet1'!$L$16"}</definedName>
    <definedName name="tha" localSheetId="1" hidden="1">{"'Sheet1'!$L$16"}</definedName>
    <definedName name="tha" hidden="1">{"'Sheet1'!$L$16"}</definedName>
    <definedName name="thanh" localSheetId="3" hidden="1">{"'Sheet1'!$L$16"}</definedName>
    <definedName name="thanh" localSheetId="1" hidden="1">{"'Sheet1'!$L$16"}</definedName>
    <definedName name="thanh" hidden="1">{"'Sheet1'!$L$16"}</definedName>
    <definedName name="tuyennhanh" localSheetId="3" hidden="1">{"'Sheet1'!$L$16"}</definedName>
    <definedName name="tuyennhanh" localSheetId="1" hidden="1">{"'Sheet1'!$L$16"}</definedName>
    <definedName name="tuyennhanh" hidden="1">{"'Sheet1'!$L$16"}</definedName>
    <definedName name="TYT" localSheetId="3">BlankMacro1</definedName>
    <definedName name="TYT" localSheetId="1">BlankMacro1</definedName>
    <definedName name="TYT">BlankMacro1</definedName>
    <definedName name="unitt" localSheetId="3">BlankMacro1</definedName>
    <definedName name="unitt" localSheetId="1">BlankMacro1</definedName>
    <definedName name="unitt">BlankMacro1</definedName>
    <definedName name="ut" localSheetId="3">BlankMacro1</definedName>
    <definedName name="ut" localSheetId="1">BlankMacro1</definedName>
    <definedName name="ut">BlankMacro1</definedName>
    <definedName name="VAÄT_LIEÄU">"nhandongia"</definedName>
    <definedName name="VATM" localSheetId="3" hidden="1">{"'Sheet1'!$L$16"}</definedName>
    <definedName name="VATM" localSheetId="1" hidden="1">{"'Sheet1'!$L$16"}</definedName>
    <definedName name="VATM" hidden="1">{"'Sheet1'!$L$16"}</definedName>
    <definedName name="Winpoints">3</definedName>
    <definedName name="WIRE1">5</definedName>
    <definedName name="XCCT">0.5</definedName>
    <definedName name="템플리트모듈1" localSheetId="3">BlankMacro1</definedName>
    <definedName name="템플리트모듈1" localSheetId="1">BlankMacro1</definedName>
    <definedName name="템플리트모듈1">BlankMacro1</definedName>
    <definedName name="템플리트모듈2" localSheetId="3">BlankMacro1</definedName>
    <definedName name="템플리트모듈2" localSheetId="1">BlankMacro1</definedName>
    <definedName name="템플리트모듈2">BlankMacro1</definedName>
    <definedName name="템플리트모듈3" localSheetId="3">BlankMacro1</definedName>
    <definedName name="템플리트모듈3" localSheetId="1">BlankMacro1</definedName>
    <definedName name="템플리트모듈3">BlankMacro1</definedName>
    <definedName name="템플리트모듈4" localSheetId="3">BlankMacro1</definedName>
    <definedName name="템플리트모듈4" localSheetId="1">BlankMacro1</definedName>
    <definedName name="템플리트모듈4">BlankMacro1</definedName>
    <definedName name="템플리트모듈5" localSheetId="3">BlankMacro1</definedName>
    <definedName name="템플리트모듈5" localSheetId="1">BlankMacro1</definedName>
    <definedName name="템플리트모듈5">BlankMacro1</definedName>
    <definedName name="템플리트모듈6" localSheetId="3">BlankMacro1</definedName>
    <definedName name="템플리트모듈6" localSheetId="1">BlankMacro1</definedName>
    <definedName name="템플리트모듈6">BlankMacro1</definedName>
    <definedName name="피팅" localSheetId="3">BlankMacro1</definedName>
    <definedName name="피팅" localSheetId="1">BlankMacro1</definedName>
    <definedName name="피팅">BlankMacro1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17" l="1"/>
  <c r="H17" i="117" s="1"/>
  <c r="H19" i="117"/>
  <c r="H20" i="117"/>
  <c r="H27" i="117" s="1"/>
  <c r="H29" i="117"/>
  <c r="H34" i="117"/>
  <c r="H33" i="117" s="1"/>
  <c r="H32" i="117" s="1"/>
  <c r="H35" i="117"/>
  <c r="H39" i="117"/>
  <c r="H36" i="117" s="1"/>
  <c r="H41" i="117"/>
  <c r="H37" i="117" s="1"/>
  <c r="H44" i="117"/>
  <c r="H45" i="117"/>
  <c r="H54" i="117"/>
  <c r="H63" i="117"/>
  <c r="H72" i="117"/>
  <c r="H68" i="117" s="1"/>
  <c r="H75" i="117"/>
  <c r="H80" i="117"/>
  <c r="H83" i="117"/>
  <c r="H86" i="117"/>
  <c r="H102" i="117"/>
  <c r="H107" i="117"/>
  <c r="H150" i="117"/>
  <c r="H183" i="117"/>
  <c r="H196" i="117"/>
  <c r="H202" i="117"/>
  <c r="H28" i="117" l="1"/>
  <c r="H18" i="117"/>
  <c r="J150" i="117" l="1"/>
  <c r="J107" i="117"/>
  <c r="J106" i="117" s="1"/>
  <c r="J102" i="117"/>
  <c r="J86" i="117"/>
  <c r="J83" i="117"/>
  <c r="J80" i="117"/>
  <c r="J75" i="117"/>
  <c r="J72" i="117"/>
  <c r="J68" i="117" s="1"/>
  <c r="J63" i="117"/>
  <c r="J54" i="117"/>
  <c r="J45" i="117"/>
  <c r="J39" i="117" s="1"/>
  <c r="J40" i="117" s="1"/>
  <c r="J44" i="117"/>
  <c r="J38" i="117" s="1"/>
  <c r="J37" i="117"/>
  <c r="J35" i="117"/>
  <c r="J34" i="117"/>
  <c r="J10" i="117"/>
  <c r="M257" i="117"/>
  <c r="M215" i="117"/>
  <c r="K215" i="117"/>
  <c r="I216" i="117"/>
  <c r="M216" i="117" s="1"/>
  <c r="W110" i="113"/>
  <c r="U110" i="113"/>
  <c r="V8" i="113"/>
  <c r="M37" i="120"/>
  <c r="L37" i="120"/>
  <c r="K37" i="120"/>
  <c r="K35" i="120" s="1"/>
  <c r="J37" i="120"/>
  <c r="I37" i="120"/>
  <c r="E37" i="120"/>
  <c r="C37" i="120" s="1"/>
  <c r="M36" i="120"/>
  <c r="L36" i="120"/>
  <c r="O36" i="120" s="1"/>
  <c r="J36" i="120"/>
  <c r="I36" i="120" s="1"/>
  <c r="E36" i="120"/>
  <c r="C36" i="120"/>
  <c r="P36" i="120" s="1"/>
  <c r="L35" i="120"/>
  <c r="H35" i="120"/>
  <c r="G35" i="120"/>
  <c r="F35" i="120"/>
  <c r="E35" i="120"/>
  <c r="D35" i="120"/>
  <c r="C35" i="120" s="1"/>
  <c r="E34" i="120"/>
  <c r="C34" i="120" s="1"/>
  <c r="M33" i="120"/>
  <c r="E33" i="120"/>
  <c r="C33" i="120"/>
  <c r="N33" i="120" s="1"/>
  <c r="M32" i="120"/>
  <c r="P32" i="120" s="1"/>
  <c r="L32" i="120"/>
  <c r="O32" i="120" s="1"/>
  <c r="I32" i="120"/>
  <c r="E32" i="120"/>
  <c r="C32" i="120"/>
  <c r="N32" i="120" s="1"/>
  <c r="M31" i="120"/>
  <c r="P31" i="120" s="1"/>
  <c r="L31" i="120"/>
  <c r="O31" i="120" s="1"/>
  <c r="I31" i="120"/>
  <c r="E31" i="120"/>
  <c r="C31" i="120"/>
  <c r="N31" i="120" s="1"/>
  <c r="M30" i="120"/>
  <c r="P30" i="120" s="1"/>
  <c r="L30" i="120"/>
  <c r="O30" i="120" s="1"/>
  <c r="I30" i="120"/>
  <c r="E30" i="120"/>
  <c r="C30" i="120"/>
  <c r="N30" i="120" s="1"/>
  <c r="M29" i="120"/>
  <c r="L29" i="120"/>
  <c r="O29" i="120" s="1"/>
  <c r="K29" i="120"/>
  <c r="I29" i="120" s="1"/>
  <c r="E29" i="120"/>
  <c r="C29" i="120" s="1"/>
  <c r="M28" i="120"/>
  <c r="P28" i="120" s="1"/>
  <c r="L28" i="120"/>
  <c r="I28" i="120"/>
  <c r="E28" i="120"/>
  <c r="C28" i="120" s="1"/>
  <c r="M27" i="120"/>
  <c r="P27" i="120" s="1"/>
  <c r="L27" i="120"/>
  <c r="I27" i="120"/>
  <c r="E27" i="120"/>
  <c r="C27" i="120" s="1"/>
  <c r="M26" i="120"/>
  <c r="P26" i="120" s="1"/>
  <c r="L26" i="120"/>
  <c r="I26" i="120"/>
  <c r="E26" i="120"/>
  <c r="C26" i="120" s="1"/>
  <c r="M25" i="120"/>
  <c r="P25" i="120" s="1"/>
  <c r="L25" i="120"/>
  <c r="I25" i="120"/>
  <c r="E25" i="120"/>
  <c r="C25" i="120" s="1"/>
  <c r="J24" i="120"/>
  <c r="H24" i="120"/>
  <c r="G24" i="120"/>
  <c r="F24" i="120"/>
  <c r="D24" i="120"/>
  <c r="L23" i="120"/>
  <c r="I23" i="120"/>
  <c r="E23" i="120"/>
  <c r="C23" i="120" s="1"/>
  <c r="P23" i="120" s="1"/>
  <c r="M22" i="120"/>
  <c r="L22" i="120"/>
  <c r="I22" i="120"/>
  <c r="E22" i="120"/>
  <c r="C22" i="120" s="1"/>
  <c r="O21" i="120"/>
  <c r="I21" i="120"/>
  <c r="E21" i="120"/>
  <c r="C21" i="120"/>
  <c r="N21" i="120" s="1"/>
  <c r="M20" i="120"/>
  <c r="P20" i="120" s="1"/>
  <c r="L20" i="120"/>
  <c r="O20" i="120" s="1"/>
  <c r="I20" i="120"/>
  <c r="E20" i="120"/>
  <c r="C20" i="120"/>
  <c r="N20" i="120" s="1"/>
  <c r="M19" i="120"/>
  <c r="P19" i="120" s="1"/>
  <c r="I19" i="120"/>
  <c r="E19" i="120"/>
  <c r="C19" i="120"/>
  <c r="O19" i="120" s="1"/>
  <c r="M18" i="120"/>
  <c r="P18" i="120" s="1"/>
  <c r="L18" i="120"/>
  <c r="O18" i="120" s="1"/>
  <c r="I18" i="120"/>
  <c r="N18" i="120" s="1"/>
  <c r="E18" i="120"/>
  <c r="C18" i="120"/>
  <c r="C17" i="120" s="1"/>
  <c r="L17" i="120"/>
  <c r="O17" i="120" s="1"/>
  <c r="K17" i="120"/>
  <c r="J17" i="120"/>
  <c r="I17" i="120"/>
  <c r="N17" i="120" s="1"/>
  <c r="H17" i="120"/>
  <c r="H15" i="120" s="1"/>
  <c r="H14" i="120" s="1"/>
  <c r="G17" i="120"/>
  <c r="F17" i="120"/>
  <c r="E17" i="120"/>
  <c r="D17" i="120"/>
  <c r="D15" i="120" s="1"/>
  <c r="D14" i="120" s="1"/>
  <c r="M16" i="120"/>
  <c r="L16" i="120"/>
  <c r="I16" i="120"/>
  <c r="I15" i="120" s="1"/>
  <c r="E16" i="120"/>
  <c r="C16" i="120" s="1"/>
  <c r="K15" i="120"/>
  <c r="J15" i="120"/>
  <c r="J14" i="120" s="1"/>
  <c r="G15" i="120"/>
  <c r="G14" i="120" s="1"/>
  <c r="F15" i="120"/>
  <c r="F14" i="120" s="1"/>
  <c r="F9" i="120" s="1"/>
  <c r="M13" i="120"/>
  <c r="E13" i="120"/>
  <c r="C13" i="120" s="1"/>
  <c r="O13" i="120" s="1"/>
  <c r="M12" i="120"/>
  <c r="K12" i="120"/>
  <c r="J12" i="120"/>
  <c r="I12" i="120" s="1"/>
  <c r="E12" i="120"/>
  <c r="C12" i="120" s="1"/>
  <c r="O12" i="120" s="1"/>
  <c r="M11" i="120"/>
  <c r="J11" i="120"/>
  <c r="J10" i="120" s="1"/>
  <c r="E11" i="120"/>
  <c r="C11" i="120" s="1"/>
  <c r="L10" i="120"/>
  <c r="K10" i="120"/>
  <c r="H10" i="120"/>
  <c r="G10" i="120"/>
  <c r="G9" i="120" s="1"/>
  <c r="F10" i="120"/>
  <c r="D10" i="120"/>
  <c r="M141" i="117"/>
  <c r="K141" i="117"/>
  <c r="K139" i="117"/>
  <c r="N8" i="116"/>
  <c r="W10" i="113"/>
  <c r="W9" i="113"/>
  <c r="W8" i="113"/>
  <c r="N62" i="116"/>
  <c r="N61" i="116"/>
  <c r="N60" i="116"/>
  <c r="N59" i="116"/>
  <c r="N57" i="116"/>
  <c r="N56" i="116"/>
  <c r="N55" i="116"/>
  <c r="N54" i="116"/>
  <c r="N53" i="116"/>
  <c r="N31" i="116"/>
  <c r="N10" i="116"/>
  <c r="N9" i="116"/>
  <c r="K24" i="120" l="1"/>
  <c r="K14" i="120" s="1"/>
  <c r="K9" i="120" s="1"/>
  <c r="I11" i="120"/>
  <c r="I10" i="120" s="1"/>
  <c r="I24" i="120"/>
  <c r="J33" i="117"/>
  <c r="J32" i="117" s="1"/>
  <c r="J36" i="117"/>
  <c r="K216" i="117"/>
  <c r="N16" i="120"/>
  <c r="O16" i="120"/>
  <c r="C15" i="120"/>
  <c r="O22" i="120"/>
  <c r="P22" i="120"/>
  <c r="P34" i="120"/>
  <c r="O34" i="120"/>
  <c r="N34" i="120"/>
  <c r="C10" i="120"/>
  <c r="P11" i="120"/>
  <c r="O11" i="120"/>
  <c r="P12" i="120"/>
  <c r="N15" i="120"/>
  <c r="I14" i="120"/>
  <c r="N22" i="120"/>
  <c r="N23" i="120"/>
  <c r="O25" i="120"/>
  <c r="C24" i="120"/>
  <c r="N25" i="120"/>
  <c r="O26" i="120"/>
  <c r="N26" i="120"/>
  <c r="O27" i="120"/>
  <c r="N27" i="120"/>
  <c r="O28" i="120"/>
  <c r="N28" i="120"/>
  <c r="P29" i="120"/>
  <c r="H9" i="120"/>
  <c r="N11" i="120"/>
  <c r="N12" i="120"/>
  <c r="O23" i="120"/>
  <c r="N24" i="120"/>
  <c r="N29" i="120"/>
  <c r="N36" i="120"/>
  <c r="I35" i="120"/>
  <c r="N35" i="120" s="1"/>
  <c r="O37" i="120"/>
  <c r="D9" i="120"/>
  <c r="P16" i="120"/>
  <c r="O35" i="120"/>
  <c r="N37" i="120"/>
  <c r="P37" i="120"/>
  <c r="M17" i="120"/>
  <c r="N19" i="120"/>
  <c r="P21" i="120"/>
  <c r="P33" i="120"/>
  <c r="M35" i="120"/>
  <c r="P35" i="120" s="1"/>
  <c r="E10" i="120"/>
  <c r="M10" i="120"/>
  <c r="L15" i="120"/>
  <c r="L24" i="120"/>
  <c r="O24" i="120" s="1"/>
  <c r="J35" i="120"/>
  <c r="J9" i="120" s="1"/>
  <c r="O33" i="120"/>
  <c r="E15" i="120"/>
  <c r="E24" i="120"/>
  <c r="M24" i="120"/>
  <c r="P24" i="120" s="1"/>
  <c r="J10" i="116"/>
  <c r="J46" i="116"/>
  <c r="J45" i="116"/>
  <c r="J44" i="116"/>
  <c r="J43" i="116" s="1"/>
  <c r="J42" i="116"/>
  <c r="J41" i="116"/>
  <c r="J40" i="116"/>
  <c r="J38" i="116"/>
  <c r="J37" i="116"/>
  <c r="J34" i="116"/>
  <c r="J33" i="116" s="1"/>
  <c r="K62" i="116"/>
  <c r="K60" i="116" s="1"/>
  <c r="K59" i="116"/>
  <c r="K57" i="116" s="1"/>
  <c r="K56" i="116"/>
  <c r="K54" i="116" s="1"/>
  <c r="K46" i="116"/>
  <c r="K45" i="116"/>
  <c r="K44" i="116"/>
  <c r="K42" i="116"/>
  <c r="K41" i="116"/>
  <c r="K40" i="116"/>
  <c r="K38" i="116"/>
  <c r="K34" i="116"/>
  <c r="K33" i="116" s="1"/>
  <c r="K10" i="116"/>
  <c r="M97" i="113"/>
  <c r="K97" i="113" s="1"/>
  <c r="L97" i="113"/>
  <c r="N96" i="113"/>
  <c r="K96" i="113"/>
  <c r="N95" i="113"/>
  <c r="K95" i="113"/>
  <c r="M94" i="113"/>
  <c r="K94" i="113" s="1"/>
  <c r="N93" i="113"/>
  <c r="K93" i="113"/>
  <c r="N92" i="113"/>
  <c r="K92" i="113"/>
  <c r="N91" i="113"/>
  <c r="K91" i="113"/>
  <c r="M90" i="113"/>
  <c r="K90" i="113" s="1"/>
  <c r="L89" i="113"/>
  <c r="K87" i="113"/>
  <c r="K86" i="113" s="1"/>
  <c r="N86" i="113"/>
  <c r="M86" i="113"/>
  <c r="L86" i="113"/>
  <c r="K85" i="113"/>
  <c r="K84" i="113"/>
  <c r="N83" i="113"/>
  <c r="M83" i="113"/>
  <c r="L83" i="113"/>
  <c r="K82" i="113"/>
  <c r="K81" i="113"/>
  <c r="K80" i="113"/>
  <c r="N79" i="113"/>
  <c r="K79" i="113"/>
  <c r="K78" i="113"/>
  <c r="N77" i="113"/>
  <c r="N76" i="113"/>
  <c r="K76" i="113"/>
  <c r="K75" i="113" s="1"/>
  <c r="N75" i="113"/>
  <c r="M75" i="113"/>
  <c r="M74" i="113" s="1"/>
  <c r="L75" i="113"/>
  <c r="L74" i="113"/>
  <c r="K73" i="113"/>
  <c r="K72" i="113"/>
  <c r="N71" i="113"/>
  <c r="K71" i="113"/>
  <c r="K69" i="113"/>
  <c r="N65" i="113"/>
  <c r="N63" i="113" s="1"/>
  <c r="L65" i="113"/>
  <c r="K65" i="113" s="1"/>
  <c r="L64" i="113"/>
  <c r="K64" i="113" s="1"/>
  <c r="M63" i="113"/>
  <c r="K60" i="113"/>
  <c r="L59" i="113"/>
  <c r="K59" i="113" s="1"/>
  <c r="N58" i="113"/>
  <c r="N57" i="113" s="1"/>
  <c r="L58" i="113"/>
  <c r="K58" i="113" s="1"/>
  <c r="M57" i="113"/>
  <c r="K56" i="113"/>
  <c r="K55" i="113"/>
  <c r="M54" i="113"/>
  <c r="L54" i="113"/>
  <c r="K54" i="113" s="1"/>
  <c r="M52" i="113"/>
  <c r="M53" i="113" s="1"/>
  <c r="M50" i="113" s="1"/>
  <c r="M48" i="113" s="1"/>
  <c r="L51" i="113"/>
  <c r="K49" i="113"/>
  <c r="L47" i="113"/>
  <c r="K47" i="113" s="1"/>
  <c r="N47" i="113" s="1"/>
  <c r="L46" i="113"/>
  <c r="K46" i="113" s="1"/>
  <c r="K45" i="113"/>
  <c r="N44" i="113"/>
  <c r="M44" i="113"/>
  <c r="K43" i="113"/>
  <c r="L42" i="113"/>
  <c r="K42" i="113" s="1"/>
  <c r="K40" i="113" s="1"/>
  <c r="N41" i="113"/>
  <c r="N42" i="113" s="1"/>
  <c r="N40" i="113" s="1"/>
  <c r="K41" i="113"/>
  <c r="M40" i="113"/>
  <c r="L39" i="113"/>
  <c r="K39" i="113" s="1"/>
  <c r="N39" i="113" s="1"/>
  <c r="L38" i="113"/>
  <c r="K38" i="113" s="1"/>
  <c r="N38" i="113" s="1"/>
  <c r="L37" i="113"/>
  <c r="K37" i="113" s="1"/>
  <c r="N37" i="113" s="1"/>
  <c r="M36" i="113"/>
  <c r="M33" i="113" s="1"/>
  <c r="M29" i="113" s="1"/>
  <c r="K35" i="113"/>
  <c r="N35" i="113" s="1"/>
  <c r="L34" i="113"/>
  <c r="K34" i="113" s="1"/>
  <c r="L32" i="113"/>
  <c r="K32" i="113" s="1"/>
  <c r="L31" i="113"/>
  <c r="K31" i="113" s="1"/>
  <c r="L30" i="113"/>
  <c r="K30" i="113" s="1"/>
  <c r="K28" i="113"/>
  <c r="K27" i="113"/>
  <c r="N27" i="113" s="1"/>
  <c r="N26" i="113"/>
  <c r="K26" i="113"/>
  <c r="K25" i="113"/>
  <c r="K24" i="113"/>
  <c r="M23" i="113"/>
  <c r="L23" i="113"/>
  <c r="K22" i="113"/>
  <c r="L21" i="113"/>
  <c r="K21" i="113" s="1"/>
  <c r="N20" i="113"/>
  <c r="M20" i="113"/>
  <c r="M17" i="113" s="1"/>
  <c r="L19" i="113"/>
  <c r="K19" i="113" s="1"/>
  <c r="L18" i="113"/>
  <c r="K18" i="113" s="1"/>
  <c r="N18" i="113" s="1"/>
  <c r="L15" i="113"/>
  <c r="N14" i="113"/>
  <c r="L13" i="113"/>
  <c r="K13" i="113" s="1"/>
  <c r="N13" i="113" s="1"/>
  <c r="L12" i="113"/>
  <c r="K12" i="113" s="1"/>
  <c r="M11" i="113"/>
  <c r="R97" i="113"/>
  <c r="P97" i="113"/>
  <c r="O97" i="113"/>
  <c r="U97" i="113" s="1"/>
  <c r="R96" i="113"/>
  <c r="O96" i="113"/>
  <c r="U96" i="113" s="1"/>
  <c r="O95" i="113"/>
  <c r="Q94" i="113"/>
  <c r="R94" i="113" s="1"/>
  <c r="O94" i="113"/>
  <c r="U94" i="113" s="1"/>
  <c r="R93" i="113"/>
  <c r="O93" i="113"/>
  <c r="U93" i="113" s="1"/>
  <c r="R92" i="113"/>
  <c r="O92" i="113"/>
  <c r="U92" i="113" s="1"/>
  <c r="R91" i="113"/>
  <c r="O91" i="113"/>
  <c r="U91" i="113" s="1"/>
  <c r="Q90" i="113"/>
  <c r="O90" i="113" s="1"/>
  <c r="P89" i="113"/>
  <c r="P88" i="113" s="1"/>
  <c r="R87" i="113"/>
  <c r="O87" i="113"/>
  <c r="R86" i="113"/>
  <c r="Q86" i="113"/>
  <c r="P86" i="113"/>
  <c r="O86" i="113"/>
  <c r="O85" i="113"/>
  <c r="U85" i="113" s="1"/>
  <c r="O84" i="113"/>
  <c r="R83" i="113"/>
  <c r="Q83" i="113"/>
  <c r="P83" i="113"/>
  <c r="O82" i="113"/>
  <c r="O81" i="113"/>
  <c r="O80" i="113"/>
  <c r="R79" i="113"/>
  <c r="R77" i="113" s="1"/>
  <c r="O79" i="113"/>
  <c r="O78" i="113"/>
  <c r="R76" i="113"/>
  <c r="R75" i="113" s="1"/>
  <c r="R74" i="113" s="1"/>
  <c r="O76" i="113"/>
  <c r="Q75" i="113"/>
  <c r="Q74" i="113" s="1"/>
  <c r="P75" i="113"/>
  <c r="P74" i="113" s="1"/>
  <c r="O75" i="113"/>
  <c r="P73" i="113"/>
  <c r="O73" i="113" s="1"/>
  <c r="U73" i="113" s="1"/>
  <c r="O72" i="113"/>
  <c r="R71" i="113"/>
  <c r="O71" i="113"/>
  <c r="U71" i="113" s="1"/>
  <c r="O69" i="113"/>
  <c r="R68" i="113"/>
  <c r="Q68" i="113" s="1"/>
  <c r="R65" i="113"/>
  <c r="R63" i="113" s="1"/>
  <c r="P65" i="113"/>
  <c r="O65" i="113" s="1"/>
  <c r="U65" i="113" s="1"/>
  <c r="P64" i="113"/>
  <c r="O64" i="113" s="1"/>
  <c r="U64" i="113" s="1"/>
  <c r="Q63" i="113"/>
  <c r="R58" i="113"/>
  <c r="R57" i="113" s="1"/>
  <c r="P58" i="113"/>
  <c r="P59" i="113" s="1"/>
  <c r="Q57" i="113"/>
  <c r="P56" i="113"/>
  <c r="O56" i="113"/>
  <c r="O55" i="113"/>
  <c r="U55" i="113" s="1"/>
  <c r="Q54" i="113"/>
  <c r="O54" i="113" s="1"/>
  <c r="P54" i="113"/>
  <c r="Q52" i="113"/>
  <c r="Q53" i="113" s="1"/>
  <c r="Q50" i="113" s="1"/>
  <c r="Q48" i="113" s="1"/>
  <c r="P51" i="113"/>
  <c r="P49" i="113"/>
  <c r="O49" i="113" s="1"/>
  <c r="U49" i="113" s="1"/>
  <c r="P47" i="113"/>
  <c r="O47" i="113" s="1"/>
  <c r="U47" i="113" s="1"/>
  <c r="P46" i="113"/>
  <c r="O46" i="113" s="1"/>
  <c r="O45" i="113"/>
  <c r="Q44" i="113"/>
  <c r="P43" i="113"/>
  <c r="O43" i="113" s="1"/>
  <c r="R42" i="113"/>
  <c r="P42" i="113"/>
  <c r="O42" i="113" s="1"/>
  <c r="R41" i="113"/>
  <c r="O41" i="113"/>
  <c r="Q40" i="113"/>
  <c r="P39" i="113"/>
  <c r="O39" i="113" s="1"/>
  <c r="P38" i="113"/>
  <c r="O38" i="113" s="1"/>
  <c r="P37" i="113"/>
  <c r="O37" i="113" s="1"/>
  <c r="Q36" i="113"/>
  <c r="O35" i="113"/>
  <c r="R35" i="113" s="1"/>
  <c r="P34" i="113"/>
  <c r="O34" i="113"/>
  <c r="U34" i="113" s="1"/>
  <c r="P32" i="113"/>
  <c r="O32" i="113" s="1"/>
  <c r="P31" i="113"/>
  <c r="O31" i="113" s="1"/>
  <c r="P30" i="113"/>
  <c r="O30" i="113" s="1"/>
  <c r="U30" i="113" s="1"/>
  <c r="O28" i="113"/>
  <c r="O27" i="113"/>
  <c r="R27" i="113" s="1"/>
  <c r="O26" i="113"/>
  <c r="R26" i="113" s="1"/>
  <c r="P25" i="113"/>
  <c r="O25" i="113" s="1"/>
  <c r="U25" i="113" s="1"/>
  <c r="P24" i="113"/>
  <c r="O24" i="113" s="1"/>
  <c r="U24" i="113" s="1"/>
  <c r="Q23" i="113"/>
  <c r="P21" i="113"/>
  <c r="O21" i="113" s="1"/>
  <c r="U21" i="113" s="1"/>
  <c r="R20" i="113"/>
  <c r="Q20" i="113"/>
  <c r="Q17" i="113" s="1"/>
  <c r="P19" i="113"/>
  <c r="O19" i="113" s="1"/>
  <c r="U19" i="113" s="1"/>
  <c r="P18" i="113"/>
  <c r="O18" i="113" s="1"/>
  <c r="U18" i="113" s="1"/>
  <c r="P15" i="113"/>
  <c r="O15" i="113" s="1"/>
  <c r="R14" i="113"/>
  <c r="P13" i="113"/>
  <c r="O13" i="113" s="1"/>
  <c r="P12" i="113"/>
  <c r="O12" i="113"/>
  <c r="U12" i="113" s="1"/>
  <c r="Q11" i="113"/>
  <c r="K143" i="117"/>
  <c r="E14" i="120" l="1"/>
  <c r="L14" i="120"/>
  <c r="O15" i="120"/>
  <c r="M15" i="120"/>
  <c r="P17" i="120"/>
  <c r="C14" i="120"/>
  <c r="P10" i="120"/>
  <c r="N14" i="120"/>
  <c r="E9" i="120"/>
  <c r="N10" i="120"/>
  <c r="I9" i="120"/>
  <c r="N9" i="120" s="1"/>
  <c r="C9" i="120"/>
  <c r="O10" i="120"/>
  <c r="R37" i="113"/>
  <c r="U37" i="113"/>
  <c r="R38" i="113"/>
  <c r="U38" i="113"/>
  <c r="U54" i="113"/>
  <c r="R39" i="113"/>
  <c r="U39" i="113"/>
  <c r="O40" i="113"/>
  <c r="U40" i="113" s="1"/>
  <c r="U42" i="113"/>
  <c r="U90" i="113"/>
  <c r="N23" i="113"/>
  <c r="K83" i="113"/>
  <c r="R13" i="113"/>
  <c r="U13" i="113"/>
  <c r="M110" i="113"/>
  <c r="L88" i="113"/>
  <c r="N90" i="113"/>
  <c r="P23" i="113"/>
  <c r="O23" i="113" s="1"/>
  <c r="R31" i="113"/>
  <c r="U31" i="113"/>
  <c r="Q110" i="113"/>
  <c r="R46" i="113"/>
  <c r="R44" i="113" s="1"/>
  <c r="U46" i="113"/>
  <c r="R32" i="113"/>
  <c r="U32" i="113"/>
  <c r="U72" i="113"/>
  <c r="N74" i="113"/>
  <c r="N110" i="113" s="1"/>
  <c r="K77" i="113"/>
  <c r="M89" i="113"/>
  <c r="M88" i="113" s="1"/>
  <c r="P36" i="113"/>
  <c r="K57" i="113"/>
  <c r="P16" i="113"/>
  <c r="O16" i="113" s="1"/>
  <c r="U16" i="113" s="1"/>
  <c r="O83" i="113"/>
  <c r="U83" i="113" s="1"/>
  <c r="O89" i="113"/>
  <c r="L16" i="113"/>
  <c r="K16" i="113" s="1"/>
  <c r="L20" i="113"/>
  <c r="K20" i="113" s="1"/>
  <c r="K17" i="113" s="1"/>
  <c r="L57" i="113"/>
  <c r="L63" i="113"/>
  <c r="K63" i="113" s="1"/>
  <c r="P40" i="113"/>
  <c r="P110" i="113" s="1"/>
  <c r="R66" i="113"/>
  <c r="R62" i="113" s="1"/>
  <c r="R70" i="113" s="1"/>
  <c r="R61" i="113" s="1"/>
  <c r="R90" i="113"/>
  <c r="R89" i="113" s="1"/>
  <c r="R88" i="113" s="1"/>
  <c r="K15" i="113"/>
  <c r="U15" i="113" s="1"/>
  <c r="K89" i="113"/>
  <c r="K88" i="113" s="1"/>
  <c r="R40" i="113"/>
  <c r="R110" i="113" s="1"/>
  <c r="O77" i="113"/>
  <c r="O74" i="113" s="1"/>
  <c r="O110" i="113" s="1"/>
  <c r="K23" i="113"/>
  <c r="N94" i="113"/>
  <c r="N89" i="113" s="1"/>
  <c r="N88" i="113" s="1"/>
  <c r="J36" i="116"/>
  <c r="K43" i="116"/>
  <c r="K53" i="116"/>
  <c r="K37" i="116"/>
  <c r="K74" i="113"/>
  <c r="K110" i="113" s="1"/>
  <c r="N68" i="113"/>
  <c r="N12" i="113"/>
  <c r="N11" i="113" s="1"/>
  <c r="N19" i="113"/>
  <c r="N17" i="113" s="1"/>
  <c r="L36" i="113"/>
  <c r="N34" i="113"/>
  <c r="L40" i="113"/>
  <c r="L110" i="113" s="1"/>
  <c r="K51" i="113"/>
  <c r="L52" i="113"/>
  <c r="L53" i="113" s="1"/>
  <c r="K53" i="113" s="1"/>
  <c r="L44" i="113"/>
  <c r="K44" i="113" s="1"/>
  <c r="O36" i="113"/>
  <c r="P33" i="113"/>
  <c r="P29" i="113" s="1"/>
  <c r="Q67" i="113"/>
  <c r="P68" i="113"/>
  <c r="O68" i="113" s="1"/>
  <c r="R30" i="113"/>
  <c r="P57" i="113"/>
  <c r="O59" i="113"/>
  <c r="U59" i="113" s="1"/>
  <c r="R18" i="113"/>
  <c r="R17" i="113" s="1"/>
  <c r="R23" i="113"/>
  <c r="P22" i="113"/>
  <c r="O51" i="113"/>
  <c r="P52" i="113"/>
  <c r="Q89" i="113"/>
  <c r="Q88" i="113" s="1"/>
  <c r="P63" i="113"/>
  <c r="R12" i="113"/>
  <c r="R11" i="113" s="1"/>
  <c r="Q33" i="113"/>
  <c r="Q29" i="113" s="1"/>
  <c r="R34" i="113"/>
  <c r="P44" i="113"/>
  <c r="O44" i="113" s="1"/>
  <c r="U44" i="113" s="1"/>
  <c r="O58" i="113"/>
  <c r="O57" i="113" s="1"/>
  <c r="U57" i="113" s="1"/>
  <c r="P14" i="113"/>
  <c r="O14" i="113" s="1"/>
  <c r="P15" i="120" l="1"/>
  <c r="M14" i="120"/>
  <c r="O14" i="120"/>
  <c r="L9" i="120"/>
  <c r="O9" i="120" s="1"/>
  <c r="U23" i="113"/>
  <c r="O11" i="113"/>
  <c r="O33" i="113"/>
  <c r="U51" i="113"/>
  <c r="O88" i="113"/>
  <c r="U88" i="113" s="1"/>
  <c r="U89" i="113"/>
  <c r="K36" i="116"/>
  <c r="K31" i="116" s="1"/>
  <c r="K9" i="116" s="1"/>
  <c r="K8" i="116" s="1"/>
  <c r="L17" i="113"/>
  <c r="L14" i="113"/>
  <c r="L50" i="113"/>
  <c r="L48" i="113" s="1"/>
  <c r="K52" i="113"/>
  <c r="N52" i="113" s="1"/>
  <c r="N66" i="113"/>
  <c r="N62" i="113" s="1"/>
  <c r="M68" i="113"/>
  <c r="N51" i="113"/>
  <c r="K50" i="113"/>
  <c r="K48" i="113" s="1"/>
  <c r="N36" i="113"/>
  <c r="N33" i="113"/>
  <c r="N29" i="113" s="1"/>
  <c r="K36" i="113"/>
  <c r="K33" i="113" s="1"/>
  <c r="K29" i="113" s="1"/>
  <c r="L33" i="113"/>
  <c r="L29" i="113" s="1"/>
  <c r="O52" i="113"/>
  <c r="P53" i="113"/>
  <c r="O53" i="113" s="1"/>
  <c r="R36" i="113"/>
  <c r="R33" i="113" s="1"/>
  <c r="R29" i="113" s="1"/>
  <c r="Q66" i="113"/>
  <c r="Q62" i="113" s="1"/>
  <c r="P67" i="113"/>
  <c r="R51" i="113"/>
  <c r="P11" i="113"/>
  <c r="O63" i="113"/>
  <c r="U63" i="113" s="1"/>
  <c r="P20" i="113"/>
  <c r="P17" i="113" s="1"/>
  <c r="O22" i="113"/>
  <c r="O20" i="113" s="1"/>
  <c r="P14" i="120" l="1"/>
  <c r="M9" i="120"/>
  <c r="P9" i="120" s="1"/>
  <c r="R52" i="113"/>
  <c r="U52" i="113"/>
  <c r="O50" i="113"/>
  <c r="U53" i="113"/>
  <c r="O17" i="113"/>
  <c r="U17" i="113" s="1"/>
  <c r="U20" i="113"/>
  <c r="O29" i="113"/>
  <c r="U29" i="113" s="1"/>
  <c r="U33" i="113"/>
  <c r="U36" i="113"/>
  <c r="P50" i="113"/>
  <c r="P48" i="113" s="1"/>
  <c r="K14" i="113"/>
  <c r="L11" i="113"/>
  <c r="N53" i="113"/>
  <c r="N50" i="113" s="1"/>
  <c r="N48" i="113" s="1"/>
  <c r="N9" i="113" s="1"/>
  <c r="L68" i="113"/>
  <c r="K68" i="113" s="1"/>
  <c r="U68" i="113" s="1"/>
  <c r="M67" i="113"/>
  <c r="N70" i="113"/>
  <c r="N61" i="113" s="1"/>
  <c r="R53" i="113"/>
  <c r="R50" i="113" s="1"/>
  <c r="R48" i="113" s="1"/>
  <c r="R9" i="113" s="1"/>
  <c r="Q70" i="113"/>
  <c r="Q61" i="113" s="1"/>
  <c r="Q9" i="113" s="1"/>
  <c r="P66" i="113"/>
  <c r="O67" i="113"/>
  <c r="K11" i="113" l="1"/>
  <c r="U11" i="113" s="1"/>
  <c r="U14" i="113"/>
  <c r="O48" i="113"/>
  <c r="U48" i="113" s="1"/>
  <c r="U50" i="113"/>
  <c r="N10" i="113"/>
  <c r="N8" i="113"/>
  <c r="M66" i="113"/>
  <c r="M62" i="113" s="1"/>
  <c r="L67" i="113"/>
  <c r="Q10" i="113"/>
  <c r="Q8" i="113"/>
  <c r="R10" i="113"/>
  <c r="R8" i="113"/>
  <c r="O66" i="113"/>
  <c r="P62" i="113"/>
  <c r="O62" i="113" l="1"/>
  <c r="M70" i="113"/>
  <c r="M61" i="113" s="1"/>
  <c r="M9" i="113" s="1"/>
  <c r="K67" i="113"/>
  <c r="U67" i="113" s="1"/>
  <c r="L66" i="113"/>
  <c r="P70" i="113"/>
  <c r="O70" i="113" s="1"/>
  <c r="O61" i="113" l="1"/>
  <c r="M10" i="113"/>
  <c r="M8" i="113"/>
  <c r="K66" i="113"/>
  <c r="L62" i="113"/>
  <c r="P61" i="113"/>
  <c r="P9" i="113" s="1"/>
  <c r="K62" i="113" l="1"/>
  <c r="U62" i="113" s="1"/>
  <c r="U66" i="113"/>
  <c r="O9" i="113"/>
  <c r="L70" i="113"/>
  <c r="K70" i="113" s="1"/>
  <c r="P10" i="113"/>
  <c r="P8" i="113"/>
  <c r="O10" i="113" l="1"/>
  <c r="O8" i="113"/>
  <c r="K61" i="113"/>
  <c r="U70" i="113"/>
  <c r="L61" i="113"/>
  <c r="L9" i="113" s="1"/>
  <c r="K9" i="113" l="1"/>
  <c r="U61" i="113"/>
  <c r="L10" i="113"/>
  <c r="L8" i="113"/>
  <c r="U9" i="113" l="1"/>
  <c r="K10" i="113"/>
  <c r="U10" i="113" s="1"/>
  <c r="K8" i="113"/>
  <c r="U8" i="113" s="1"/>
  <c r="J60" i="116"/>
  <c r="J57" i="116"/>
  <c r="J54" i="116"/>
  <c r="J53" i="116" l="1"/>
  <c r="J31" i="116"/>
  <c r="J9" i="116" l="1"/>
  <c r="J8" i="116" s="1"/>
  <c r="K260" i="117" l="1"/>
  <c r="K259" i="117"/>
  <c r="K258" i="117"/>
  <c r="K257" i="117"/>
  <c r="R256" i="117"/>
  <c r="Q256" i="117"/>
  <c r="R255" i="117"/>
  <c r="Q255" i="117"/>
  <c r="M255" i="117"/>
  <c r="K255" i="117"/>
  <c r="R254" i="117"/>
  <c r="Q254" i="117"/>
  <c r="M254" i="117"/>
  <c r="K254" i="117"/>
  <c r="R253" i="117"/>
  <c r="Q253" i="117"/>
  <c r="R252" i="117"/>
  <c r="Q252" i="117"/>
  <c r="R251" i="117"/>
  <c r="Q251" i="117"/>
  <c r="M251" i="117"/>
  <c r="K251" i="117"/>
  <c r="R250" i="117"/>
  <c r="Q250" i="117"/>
  <c r="M250" i="117"/>
  <c r="K250" i="117"/>
  <c r="R249" i="117"/>
  <c r="Q249" i="117"/>
  <c r="M249" i="117"/>
  <c r="K249" i="117"/>
  <c r="R248" i="117"/>
  <c r="Q248" i="117"/>
  <c r="R247" i="117"/>
  <c r="Q247" i="117"/>
  <c r="M247" i="117"/>
  <c r="K247" i="117"/>
  <c r="R246" i="117"/>
  <c r="Q246" i="117"/>
  <c r="M246" i="117"/>
  <c r="K246" i="117"/>
  <c r="R245" i="117"/>
  <c r="Q245" i="117"/>
  <c r="M245" i="117"/>
  <c r="K245" i="117"/>
  <c r="R244" i="117"/>
  <c r="Q244" i="117"/>
  <c r="M244" i="117"/>
  <c r="L244" i="117"/>
  <c r="K244" i="117"/>
  <c r="R243" i="117"/>
  <c r="Q243" i="117"/>
  <c r="M243" i="117"/>
  <c r="L243" i="117"/>
  <c r="K243" i="117"/>
  <c r="R242" i="117"/>
  <c r="Q242" i="117"/>
  <c r="M242" i="117"/>
  <c r="L242" i="117"/>
  <c r="K242" i="117"/>
  <c r="R241" i="117"/>
  <c r="Q241" i="117"/>
  <c r="M241" i="117"/>
  <c r="L241" i="117"/>
  <c r="K241" i="117"/>
  <c r="R240" i="117"/>
  <c r="Q240" i="117"/>
  <c r="M240" i="117"/>
  <c r="K240" i="117"/>
  <c r="R239" i="117"/>
  <c r="Q239" i="117"/>
  <c r="R238" i="117"/>
  <c r="Q238" i="117"/>
  <c r="R237" i="117"/>
  <c r="Q237" i="117"/>
  <c r="R236" i="117"/>
  <c r="Q236" i="117"/>
  <c r="R235" i="117"/>
  <c r="Q235" i="117"/>
  <c r="R234" i="117"/>
  <c r="Q234" i="117"/>
  <c r="R233" i="117"/>
  <c r="Q233" i="117"/>
  <c r="R232" i="117"/>
  <c r="Q232" i="117"/>
  <c r="R231" i="117"/>
  <c r="Q231" i="117"/>
  <c r="R230" i="117"/>
  <c r="Q230" i="117"/>
  <c r="R229" i="117"/>
  <c r="Q229" i="117"/>
  <c r="R228" i="117"/>
  <c r="Q228" i="117"/>
  <c r="R227" i="117"/>
  <c r="Q227" i="117"/>
  <c r="M227" i="117"/>
  <c r="L227" i="117"/>
  <c r="K227" i="117"/>
  <c r="R226" i="117"/>
  <c r="Q226" i="117"/>
  <c r="M226" i="117"/>
  <c r="L226" i="117"/>
  <c r="K226" i="117"/>
  <c r="R225" i="117"/>
  <c r="Q225" i="117"/>
  <c r="R224" i="117"/>
  <c r="Q224" i="117"/>
  <c r="R223" i="117"/>
  <c r="Q223" i="117"/>
  <c r="R222" i="117"/>
  <c r="Q222" i="117"/>
  <c r="R221" i="117"/>
  <c r="Q221" i="117"/>
  <c r="R220" i="117"/>
  <c r="Q220" i="117"/>
  <c r="R219" i="117"/>
  <c r="Q219" i="117"/>
  <c r="R218" i="117"/>
  <c r="Q218" i="117"/>
  <c r="R217" i="117"/>
  <c r="Q217" i="117"/>
  <c r="R216" i="117"/>
  <c r="Q216" i="117"/>
  <c r="R215" i="117"/>
  <c r="Q215" i="117"/>
  <c r="R214" i="117"/>
  <c r="Q214" i="117"/>
  <c r="R213" i="117"/>
  <c r="Q213" i="117"/>
  <c r="M213" i="117"/>
  <c r="L213" i="117"/>
  <c r="K213" i="117"/>
  <c r="R212" i="117"/>
  <c r="Q212" i="117"/>
  <c r="M212" i="117"/>
  <c r="L212" i="117"/>
  <c r="K212" i="117"/>
  <c r="R211" i="117"/>
  <c r="Q211" i="117"/>
  <c r="R210" i="117"/>
  <c r="Q210" i="117"/>
  <c r="M210" i="117"/>
  <c r="L210" i="117"/>
  <c r="K210" i="117"/>
  <c r="R209" i="117"/>
  <c r="Q209" i="117"/>
  <c r="M209" i="117"/>
  <c r="L209" i="117"/>
  <c r="K209" i="117"/>
  <c r="R208" i="117"/>
  <c r="Q208" i="117"/>
  <c r="M208" i="117"/>
  <c r="L208" i="117"/>
  <c r="K208" i="117"/>
  <c r="R207" i="117"/>
  <c r="Q207" i="117"/>
  <c r="M207" i="117"/>
  <c r="L207" i="117"/>
  <c r="K207" i="117"/>
  <c r="R206" i="117"/>
  <c r="Q206" i="117"/>
  <c r="R205" i="117"/>
  <c r="Q205" i="117"/>
  <c r="M205" i="117"/>
  <c r="K205" i="117"/>
  <c r="R204" i="117"/>
  <c r="Q204" i="117"/>
  <c r="M204" i="117"/>
  <c r="K204" i="117"/>
  <c r="R203" i="117"/>
  <c r="Q203" i="117"/>
  <c r="Q202" i="117"/>
  <c r="R201" i="117"/>
  <c r="Q201" i="117"/>
  <c r="M201" i="117"/>
  <c r="K201" i="117"/>
  <c r="R200" i="117"/>
  <c r="Q200" i="117"/>
  <c r="M200" i="117"/>
  <c r="K200" i="117"/>
  <c r="R199" i="117"/>
  <c r="Q199" i="117"/>
  <c r="M199" i="117"/>
  <c r="K199" i="117"/>
  <c r="R198" i="117"/>
  <c r="Q198" i="117"/>
  <c r="M198" i="117"/>
  <c r="K198" i="117"/>
  <c r="R197" i="117"/>
  <c r="Q197" i="117"/>
  <c r="R202" i="117"/>
  <c r="G196" i="117"/>
  <c r="F196" i="117"/>
  <c r="Q196" i="117" s="1"/>
  <c r="E196" i="117"/>
  <c r="M196" i="117" s="1"/>
  <c r="D196" i="117"/>
  <c r="D202" i="117" s="1"/>
  <c r="R195" i="117"/>
  <c r="Q195" i="117"/>
  <c r="M195" i="117"/>
  <c r="L195" i="117"/>
  <c r="K195" i="117"/>
  <c r="R194" i="117"/>
  <c r="Q194" i="117"/>
  <c r="R193" i="117"/>
  <c r="Q193" i="117"/>
  <c r="M193" i="117"/>
  <c r="L193" i="117"/>
  <c r="K193" i="117"/>
  <c r="R192" i="117"/>
  <c r="Q192" i="117"/>
  <c r="M192" i="117"/>
  <c r="L192" i="117"/>
  <c r="K192" i="117"/>
  <c r="R191" i="117"/>
  <c r="Q191" i="117"/>
  <c r="R190" i="117"/>
  <c r="Q190" i="117"/>
  <c r="M190" i="117"/>
  <c r="L190" i="117"/>
  <c r="K190" i="117"/>
  <c r="R189" i="117"/>
  <c r="Q189" i="117"/>
  <c r="M189" i="117"/>
  <c r="L189" i="117"/>
  <c r="K189" i="117"/>
  <c r="R188" i="117"/>
  <c r="Q188" i="117"/>
  <c r="R187" i="117"/>
  <c r="Q187" i="117"/>
  <c r="M187" i="117"/>
  <c r="L187" i="117"/>
  <c r="K187" i="117"/>
  <c r="R186" i="117"/>
  <c r="Q186" i="117"/>
  <c r="M186" i="117"/>
  <c r="L186" i="117"/>
  <c r="K186" i="117"/>
  <c r="R185" i="117"/>
  <c r="Q185" i="117"/>
  <c r="M185" i="117"/>
  <c r="L185" i="117"/>
  <c r="K185" i="117"/>
  <c r="R184" i="117"/>
  <c r="Q184" i="117"/>
  <c r="M184" i="117"/>
  <c r="L184" i="117"/>
  <c r="K184" i="117"/>
  <c r="Q183" i="117"/>
  <c r="I183" i="117"/>
  <c r="K183" i="117" s="1"/>
  <c r="R183" i="117"/>
  <c r="D183" i="117"/>
  <c r="R182" i="117"/>
  <c r="Q182" i="117"/>
  <c r="R181" i="117"/>
  <c r="Q181" i="117"/>
  <c r="R180" i="117"/>
  <c r="Q180" i="117"/>
  <c r="R179" i="117"/>
  <c r="Q179" i="117"/>
  <c r="R178" i="117"/>
  <c r="Q178" i="117"/>
  <c r="K178" i="117"/>
  <c r="R177" i="117"/>
  <c r="Q177" i="117"/>
  <c r="K177" i="117"/>
  <c r="R176" i="117"/>
  <c r="Q176" i="117"/>
  <c r="K176" i="117"/>
  <c r="R175" i="117"/>
  <c r="Q175" i="117"/>
  <c r="R174" i="117"/>
  <c r="Q174" i="117"/>
  <c r="R173" i="117"/>
  <c r="Q173" i="117"/>
  <c r="M173" i="117"/>
  <c r="K173" i="117"/>
  <c r="R172" i="117"/>
  <c r="Q172" i="117"/>
  <c r="M172" i="117"/>
  <c r="K172" i="117"/>
  <c r="R171" i="117"/>
  <c r="Q171" i="117"/>
  <c r="M171" i="117"/>
  <c r="K171" i="117"/>
  <c r="R170" i="117"/>
  <c r="Q170" i="117"/>
  <c r="R169" i="117"/>
  <c r="Q169" i="117"/>
  <c r="M169" i="117"/>
  <c r="K169" i="117"/>
  <c r="R168" i="117"/>
  <c r="Q168" i="117"/>
  <c r="M168" i="117"/>
  <c r="K168" i="117"/>
  <c r="R167" i="117"/>
  <c r="Q167" i="117"/>
  <c r="R166" i="117"/>
  <c r="Q166" i="117"/>
  <c r="M166" i="117"/>
  <c r="K166" i="117"/>
  <c r="R165" i="117"/>
  <c r="Q165" i="117"/>
  <c r="M165" i="117"/>
  <c r="K165" i="117"/>
  <c r="R164" i="117"/>
  <c r="Q164" i="117"/>
  <c r="R163" i="117"/>
  <c r="Q163" i="117"/>
  <c r="R162" i="117"/>
  <c r="Q162" i="117"/>
  <c r="M162" i="117"/>
  <c r="K162" i="117"/>
  <c r="R161" i="117"/>
  <c r="Q161" i="117"/>
  <c r="R160" i="117"/>
  <c r="Q160" i="117"/>
  <c r="R159" i="117"/>
  <c r="Q159" i="117"/>
  <c r="R158" i="117"/>
  <c r="Q158" i="117"/>
  <c r="M158" i="117"/>
  <c r="L158" i="117"/>
  <c r="K158" i="117"/>
  <c r="R157" i="117"/>
  <c r="Q157" i="117"/>
  <c r="K157" i="117"/>
  <c r="G157" i="117"/>
  <c r="M157" i="117" s="1"/>
  <c r="R156" i="117"/>
  <c r="Q156" i="117"/>
  <c r="M156" i="117"/>
  <c r="K156" i="117"/>
  <c r="R155" i="117"/>
  <c r="Q155" i="117"/>
  <c r="R154" i="117"/>
  <c r="Q154" i="117"/>
  <c r="M154" i="117"/>
  <c r="K154" i="117"/>
  <c r="R153" i="117"/>
  <c r="Q153" i="117"/>
  <c r="M153" i="117"/>
  <c r="L153" i="117"/>
  <c r="K153" i="117"/>
  <c r="R152" i="117"/>
  <c r="Q152" i="117"/>
  <c r="R151" i="117"/>
  <c r="Q151" i="117"/>
  <c r="M151" i="117"/>
  <c r="L151" i="117"/>
  <c r="K151" i="117"/>
  <c r="I150" i="117"/>
  <c r="G150" i="117"/>
  <c r="F150" i="117"/>
  <c r="Q150" i="117" s="1"/>
  <c r="D150" i="117"/>
  <c r="R149" i="117"/>
  <c r="Q149" i="117"/>
  <c r="R148" i="117"/>
  <c r="Q148" i="117"/>
  <c r="M148" i="117"/>
  <c r="L148" i="117"/>
  <c r="K148" i="117"/>
  <c r="R147" i="117"/>
  <c r="Q147" i="117"/>
  <c r="M147" i="117"/>
  <c r="L147" i="117"/>
  <c r="K147" i="117"/>
  <c r="R146" i="117"/>
  <c r="Q146" i="117"/>
  <c r="M146" i="117"/>
  <c r="L146" i="117"/>
  <c r="K146" i="117"/>
  <c r="R145" i="117"/>
  <c r="Q145" i="117"/>
  <c r="R144" i="117"/>
  <c r="Q144" i="117"/>
  <c r="M144" i="117"/>
  <c r="L144" i="117"/>
  <c r="K144" i="117"/>
  <c r="R143" i="117"/>
  <c r="Q143" i="117"/>
  <c r="M143" i="117"/>
  <c r="L143" i="117"/>
  <c r="R142" i="117"/>
  <c r="Q142" i="117"/>
  <c r="R141" i="117"/>
  <c r="Q141" i="117"/>
  <c r="R140" i="117"/>
  <c r="Q140" i="117"/>
  <c r="R139" i="117"/>
  <c r="Q139" i="117"/>
  <c r="M139" i="117"/>
  <c r="R138" i="117"/>
  <c r="Q138" i="117"/>
  <c r="R137" i="117"/>
  <c r="Q137" i="117"/>
  <c r="M137" i="117"/>
  <c r="K137" i="117"/>
  <c r="R136" i="117"/>
  <c r="Q136" i="117"/>
  <c r="M136" i="117"/>
  <c r="K136" i="117"/>
  <c r="R135" i="117"/>
  <c r="Q135" i="117"/>
  <c r="M135" i="117"/>
  <c r="K135" i="117"/>
  <c r="R134" i="117"/>
  <c r="Q134" i="117"/>
  <c r="M134" i="117"/>
  <c r="K134" i="117"/>
  <c r="R133" i="117"/>
  <c r="Q133" i="117"/>
  <c r="M133" i="117"/>
  <c r="K133" i="117"/>
  <c r="R132" i="117"/>
  <c r="Q132" i="117"/>
  <c r="R131" i="117"/>
  <c r="Q131" i="117"/>
  <c r="M131" i="117"/>
  <c r="K131" i="117"/>
  <c r="R130" i="117"/>
  <c r="Q130" i="117"/>
  <c r="R129" i="117"/>
  <c r="Q129" i="117"/>
  <c r="M129" i="117"/>
  <c r="K129" i="117"/>
  <c r="R128" i="117"/>
  <c r="Q128" i="117"/>
  <c r="M128" i="117"/>
  <c r="L128" i="117"/>
  <c r="K128" i="117"/>
  <c r="R127" i="117"/>
  <c r="Q127" i="117"/>
  <c r="R126" i="117"/>
  <c r="Q126" i="117"/>
  <c r="M126" i="117"/>
  <c r="K126" i="117"/>
  <c r="R125" i="117"/>
  <c r="Q125" i="117"/>
  <c r="M125" i="117"/>
  <c r="R124" i="117"/>
  <c r="Q124" i="117"/>
  <c r="M124" i="117"/>
  <c r="R123" i="117"/>
  <c r="Q123" i="117"/>
  <c r="M123" i="117"/>
  <c r="R122" i="117"/>
  <c r="Q122" i="117"/>
  <c r="M122" i="117"/>
  <c r="R121" i="117"/>
  <c r="Q121" i="117"/>
  <c r="M121" i="117"/>
  <c r="R120" i="117"/>
  <c r="Q120" i="117"/>
  <c r="M120" i="117"/>
  <c r="R119" i="117"/>
  <c r="Q119" i="117"/>
  <c r="M119" i="117"/>
  <c r="R118" i="117"/>
  <c r="Q118" i="117"/>
  <c r="M118" i="117"/>
  <c r="R117" i="117"/>
  <c r="Q117" i="117"/>
  <c r="M117" i="117"/>
  <c r="L117" i="117"/>
  <c r="K117" i="117"/>
  <c r="R116" i="117"/>
  <c r="Q116" i="117"/>
  <c r="M116" i="117"/>
  <c r="K116" i="117"/>
  <c r="R115" i="117"/>
  <c r="Q115" i="117"/>
  <c r="R114" i="117"/>
  <c r="Q114" i="117"/>
  <c r="M114" i="117"/>
  <c r="L114" i="117"/>
  <c r="D114" i="117"/>
  <c r="K114" i="117" s="1"/>
  <c r="R113" i="117"/>
  <c r="Q113" i="117"/>
  <c r="R112" i="117"/>
  <c r="Q112" i="117"/>
  <c r="M112" i="117"/>
  <c r="K112" i="117"/>
  <c r="R111" i="117"/>
  <c r="Q111" i="117"/>
  <c r="M111" i="117"/>
  <c r="K111" i="117"/>
  <c r="R110" i="117"/>
  <c r="Q110" i="117"/>
  <c r="M110" i="117"/>
  <c r="K110" i="117"/>
  <c r="R109" i="117"/>
  <c r="Q109" i="117"/>
  <c r="M109" i="117"/>
  <c r="K109" i="117"/>
  <c r="R108" i="117"/>
  <c r="Q108" i="117"/>
  <c r="M108" i="117"/>
  <c r="K108" i="117"/>
  <c r="Q107" i="117"/>
  <c r="I107" i="117"/>
  <c r="L107" i="117" s="1"/>
  <c r="R107" i="117"/>
  <c r="D107" i="117"/>
  <c r="R106" i="117"/>
  <c r="Q106" i="117"/>
  <c r="R105" i="117"/>
  <c r="Q105" i="117"/>
  <c r="R104" i="117"/>
  <c r="Q104" i="117"/>
  <c r="M104" i="117"/>
  <c r="K104" i="117"/>
  <c r="R103" i="117"/>
  <c r="Q103" i="117"/>
  <c r="M103" i="117"/>
  <c r="K103" i="117"/>
  <c r="Q102" i="117"/>
  <c r="I102" i="117"/>
  <c r="M102" i="117" s="1"/>
  <c r="R102" i="117"/>
  <c r="D102" i="117"/>
  <c r="R101" i="117"/>
  <c r="Q101" i="117"/>
  <c r="K101" i="117"/>
  <c r="R100" i="117"/>
  <c r="Q100" i="117"/>
  <c r="M100" i="117"/>
  <c r="L100" i="117"/>
  <c r="K100" i="117"/>
  <c r="R99" i="117"/>
  <c r="Q99" i="117"/>
  <c r="M99" i="117"/>
  <c r="L99" i="117"/>
  <c r="K99" i="117"/>
  <c r="R98" i="117"/>
  <c r="Q98" i="117"/>
  <c r="M98" i="117"/>
  <c r="L98" i="117"/>
  <c r="K98" i="117"/>
  <c r="R97" i="117"/>
  <c r="Q97" i="117"/>
  <c r="M97" i="117"/>
  <c r="L97" i="117"/>
  <c r="D97" i="117"/>
  <c r="K97" i="117" s="1"/>
  <c r="R96" i="117"/>
  <c r="Q96" i="117"/>
  <c r="M96" i="117"/>
  <c r="L96" i="117"/>
  <c r="K96" i="117"/>
  <c r="R95" i="117"/>
  <c r="Q95" i="117"/>
  <c r="M95" i="117"/>
  <c r="L95" i="117"/>
  <c r="K95" i="117"/>
  <c r="R94" i="117"/>
  <c r="Q94" i="117"/>
  <c r="M94" i="117"/>
  <c r="L94" i="117"/>
  <c r="R93" i="117"/>
  <c r="Q93" i="117"/>
  <c r="M93" i="117"/>
  <c r="L93" i="117"/>
  <c r="K93" i="117"/>
  <c r="R92" i="117"/>
  <c r="Q92" i="117"/>
  <c r="M92" i="117"/>
  <c r="L92" i="117"/>
  <c r="R91" i="117"/>
  <c r="Q91" i="117"/>
  <c r="M91" i="117"/>
  <c r="L91" i="117"/>
  <c r="R90" i="117"/>
  <c r="Q90" i="117"/>
  <c r="M90" i="117"/>
  <c r="L90" i="117"/>
  <c r="K90" i="117"/>
  <c r="R89" i="117"/>
  <c r="Q89" i="117"/>
  <c r="R88" i="117"/>
  <c r="Q88" i="117"/>
  <c r="M88" i="117"/>
  <c r="L88" i="117"/>
  <c r="R87" i="117"/>
  <c r="Q87" i="117"/>
  <c r="M87" i="117"/>
  <c r="L87" i="117"/>
  <c r="K87" i="117"/>
  <c r="Q86" i="117"/>
  <c r="I86" i="117"/>
  <c r="M86" i="117" s="1"/>
  <c r="R86" i="117"/>
  <c r="D86" i="117"/>
  <c r="R85" i="117"/>
  <c r="Q85" i="117"/>
  <c r="M85" i="117"/>
  <c r="K85" i="117"/>
  <c r="R84" i="117"/>
  <c r="Q84" i="117"/>
  <c r="M84" i="117"/>
  <c r="K84" i="117"/>
  <c r="Q83" i="117"/>
  <c r="I83" i="117"/>
  <c r="M83" i="117" s="1"/>
  <c r="R83" i="117"/>
  <c r="D83" i="117"/>
  <c r="R82" i="117"/>
  <c r="Q82" i="117"/>
  <c r="M82" i="117"/>
  <c r="K82" i="117"/>
  <c r="R81" i="117"/>
  <c r="Q81" i="117"/>
  <c r="M81" i="117"/>
  <c r="K81" i="117"/>
  <c r="Q80" i="117"/>
  <c r="I80" i="117"/>
  <c r="M80" i="117" s="1"/>
  <c r="R80" i="117"/>
  <c r="D80" i="117"/>
  <c r="R79" i="117"/>
  <c r="Q79" i="117"/>
  <c r="M79" i="117"/>
  <c r="R78" i="117"/>
  <c r="Q78" i="117"/>
  <c r="M78" i="117"/>
  <c r="R77" i="117"/>
  <c r="Q77" i="117"/>
  <c r="K77" i="117"/>
  <c r="R76" i="117"/>
  <c r="Q76" i="117"/>
  <c r="M76" i="117"/>
  <c r="K76" i="117"/>
  <c r="Q75" i="117"/>
  <c r="I75" i="117"/>
  <c r="R75" i="117"/>
  <c r="D75" i="117"/>
  <c r="R74" i="117"/>
  <c r="Q74" i="117"/>
  <c r="M74" i="117"/>
  <c r="K74" i="117"/>
  <c r="R73" i="117"/>
  <c r="Q73" i="117"/>
  <c r="M73" i="117"/>
  <c r="K73" i="117"/>
  <c r="Q72" i="117"/>
  <c r="I72" i="117"/>
  <c r="R72" i="117"/>
  <c r="D72" i="117"/>
  <c r="R71" i="117"/>
  <c r="Q71" i="117"/>
  <c r="M71" i="117"/>
  <c r="K71" i="117"/>
  <c r="R70" i="117"/>
  <c r="Q70" i="117"/>
  <c r="M70" i="117"/>
  <c r="K70" i="117"/>
  <c r="R69" i="117"/>
  <c r="Q69" i="117"/>
  <c r="M69" i="117"/>
  <c r="D69" i="117"/>
  <c r="K69" i="117" s="1"/>
  <c r="Q68" i="117"/>
  <c r="R68" i="117"/>
  <c r="R67" i="117"/>
  <c r="Q67" i="117"/>
  <c r="M67" i="117"/>
  <c r="K67" i="117"/>
  <c r="R66" i="117"/>
  <c r="Q66" i="117"/>
  <c r="M66" i="117"/>
  <c r="L66" i="117"/>
  <c r="R65" i="117"/>
  <c r="Q65" i="117"/>
  <c r="M65" i="117"/>
  <c r="L65" i="117"/>
  <c r="R64" i="117"/>
  <c r="Q64" i="117"/>
  <c r="M64" i="117"/>
  <c r="L64" i="117"/>
  <c r="K64" i="117"/>
  <c r="Q63" i="117"/>
  <c r="I63" i="117"/>
  <c r="M63" i="117" s="1"/>
  <c r="R63" i="117"/>
  <c r="D63" i="117"/>
  <c r="R62" i="117"/>
  <c r="Q62" i="117"/>
  <c r="M62" i="117"/>
  <c r="R61" i="117"/>
  <c r="Q61" i="117"/>
  <c r="M61" i="117"/>
  <c r="R60" i="117"/>
  <c r="Q60" i="117"/>
  <c r="M60" i="117"/>
  <c r="K60" i="117"/>
  <c r="R59" i="117"/>
  <c r="Q59" i="117"/>
  <c r="M59" i="117"/>
  <c r="D59" i="117"/>
  <c r="K59" i="117" s="1"/>
  <c r="R58" i="117"/>
  <c r="Q58" i="117"/>
  <c r="M58" i="117"/>
  <c r="K58" i="117"/>
  <c r="R57" i="117"/>
  <c r="Q57" i="117"/>
  <c r="M57" i="117"/>
  <c r="K57" i="117"/>
  <c r="R56" i="117"/>
  <c r="Q56" i="117"/>
  <c r="M56" i="117"/>
  <c r="L56" i="117"/>
  <c r="R55" i="117"/>
  <c r="Q55" i="117"/>
  <c r="M55" i="117"/>
  <c r="L55" i="117"/>
  <c r="Q54" i="117"/>
  <c r="I54" i="117"/>
  <c r="M54" i="117" s="1"/>
  <c r="R54" i="117"/>
  <c r="D54" i="117"/>
  <c r="R53" i="117"/>
  <c r="Q53" i="117"/>
  <c r="M53" i="117"/>
  <c r="R52" i="117"/>
  <c r="Q52" i="117"/>
  <c r="M52" i="117"/>
  <c r="R51" i="117"/>
  <c r="Q51" i="117"/>
  <c r="M51" i="117"/>
  <c r="K51" i="117"/>
  <c r="R50" i="117"/>
  <c r="Q50" i="117"/>
  <c r="M50" i="117"/>
  <c r="R49" i="117"/>
  <c r="Q49" i="117"/>
  <c r="M49" i="117"/>
  <c r="R48" i="117"/>
  <c r="Q48" i="117"/>
  <c r="M48" i="117"/>
  <c r="K48" i="117"/>
  <c r="R47" i="117"/>
  <c r="Q47" i="117"/>
  <c r="M47" i="117"/>
  <c r="D47" i="117"/>
  <c r="D41" i="117" s="1"/>
  <c r="R46" i="117"/>
  <c r="Q46" i="117"/>
  <c r="M46" i="117"/>
  <c r="Q45" i="117"/>
  <c r="I45" i="117"/>
  <c r="D45" i="117"/>
  <c r="D39" i="117" s="1"/>
  <c r="Q44" i="117"/>
  <c r="I44" i="117"/>
  <c r="K44" i="117" s="1"/>
  <c r="R44" i="117"/>
  <c r="R43" i="117"/>
  <c r="Q43" i="117"/>
  <c r="M43" i="117"/>
  <c r="K43" i="117"/>
  <c r="R42" i="117"/>
  <c r="Q42" i="117"/>
  <c r="M42" i="117"/>
  <c r="K42" i="117"/>
  <c r="Q41" i="117"/>
  <c r="R40" i="117"/>
  <c r="Q40" i="117"/>
  <c r="M40" i="117"/>
  <c r="L40" i="117"/>
  <c r="Q39" i="117"/>
  <c r="R39" i="117"/>
  <c r="R38" i="117"/>
  <c r="Q38" i="117"/>
  <c r="M38" i="117"/>
  <c r="Q37" i="117"/>
  <c r="Q36" i="117"/>
  <c r="Q35" i="117"/>
  <c r="Q34" i="117"/>
  <c r="I34" i="117"/>
  <c r="R34" i="117"/>
  <c r="D34" i="117"/>
  <c r="Q33" i="117"/>
  <c r="Q32" i="117"/>
  <c r="R31" i="117"/>
  <c r="Q31" i="117"/>
  <c r="R30" i="117"/>
  <c r="Q30" i="117"/>
  <c r="Q29" i="117"/>
  <c r="Q28" i="117"/>
  <c r="Q27" i="117"/>
  <c r="R26" i="117"/>
  <c r="Q26" i="117"/>
  <c r="R25" i="117"/>
  <c r="Q25" i="117"/>
  <c r="R24" i="117"/>
  <c r="Q24" i="117"/>
  <c r="M24" i="117"/>
  <c r="K24" i="117"/>
  <c r="R23" i="117"/>
  <c r="Q23" i="117"/>
  <c r="M23" i="117"/>
  <c r="K23" i="117"/>
  <c r="R22" i="117"/>
  <c r="Q22" i="117"/>
  <c r="M22" i="117"/>
  <c r="K22" i="117"/>
  <c r="R21" i="117"/>
  <c r="Q21" i="117"/>
  <c r="Q20" i="117"/>
  <c r="I20" i="117"/>
  <c r="I28" i="117" s="1"/>
  <c r="R29" i="117"/>
  <c r="G20" i="117"/>
  <c r="E20" i="117"/>
  <c r="D20" i="117"/>
  <c r="D29" i="117" s="1"/>
  <c r="Q19" i="117"/>
  <c r="Q18" i="117"/>
  <c r="Q17" i="117"/>
  <c r="R16" i="117"/>
  <c r="Q16" i="117"/>
  <c r="M14" i="117"/>
  <c r="K14" i="117"/>
  <c r="M13" i="117"/>
  <c r="K13" i="117"/>
  <c r="M12" i="117"/>
  <c r="K12" i="117"/>
  <c r="I10" i="117"/>
  <c r="I19" i="117" s="1"/>
  <c r="R19" i="117"/>
  <c r="D10" i="117"/>
  <c r="M107" i="117" l="1"/>
  <c r="M44" i="117"/>
  <c r="I41" i="117"/>
  <c r="D36" i="117"/>
  <c r="K150" i="117"/>
  <c r="D68" i="117"/>
  <c r="I29" i="117"/>
  <c r="K75" i="117"/>
  <c r="D56" i="117"/>
  <c r="K56" i="117" s="1"/>
  <c r="K107" i="117"/>
  <c r="D38" i="117"/>
  <c r="K38" i="117" s="1"/>
  <c r="R150" i="117"/>
  <c r="M10" i="117"/>
  <c r="K45" i="117"/>
  <c r="K80" i="117"/>
  <c r="K41" i="117"/>
  <c r="R18" i="117"/>
  <c r="L183" i="117"/>
  <c r="L150" i="117"/>
  <c r="L41" i="117"/>
  <c r="M45" i="117"/>
  <c r="K54" i="117"/>
  <c r="L75" i="117"/>
  <c r="M183" i="117"/>
  <c r="D27" i="117"/>
  <c r="R17" i="117"/>
  <c r="I35" i="117"/>
  <c r="M35" i="117" s="1"/>
  <c r="I37" i="117"/>
  <c r="M41" i="117"/>
  <c r="L54" i="117"/>
  <c r="M75" i="117"/>
  <c r="K10" i="117"/>
  <c r="I39" i="117"/>
  <c r="K39" i="117" s="1"/>
  <c r="R35" i="117"/>
  <c r="D28" i="117"/>
  <c r="K34" i="117"/>
  <c r="K72" i="117"/>
  <c r="K83" i="117"/>
  <c r="K102" i="117"/>
  <c r="M150" i="117"/>
  <c r="I17" i="117"/>
  <c r="I18" i="117"/>
  <c r="K20" i="117"/>
  <c r="R20" i="117"/>
  <c r="I27" i="117"/>
  <c r="R28" i="117"/>
  <c r="M34" i="117"/>
  <c r="D35" i="117"/>
  <c r="D33" i="117" s="1"/>
  <c r="D32" i="117" s="1"/>
  <c r="R36" i="117"/>
  <c r="R45" i="117"/>
  <c r="K63" i="117"/>
  <c r="M72" i="117"/>
  <c r="K86" i="117"/>
  <c r="L102" i="117"/>
  <c r="K196" i="117"/>
  <c r="I202" i="117"/>
  <c r="R27" i="117"/>
  <c r="D55" i="117"/>
  <c r="K55" i="117" s="1"/>
  <c r="R196" i="117"/>
  <c r="M20" i="117"/>
  <c r="I36" i="117"/>
  <c r="I68" i="117"/>
  <c r="D37" i="117" l="1"/>
  <c r="I33" i="117"/>
  <c r="I32" i="117" s="1"/>
  <c r="K32" i="117" s="1"/>
  <c r="R37" i="117"/>
  <c r="R41" i="117"/>
  <c r="L39" i="117"/>
  <c r="M39" i="117"/>
  <c r="K37" i="117"/>
  <c r="L37" i="117"/>
  <c r="M37" i="117"/>
  <c r="L68" i="117"/>
  <c r="K68" i="117"/>
  <c r="M68" i="117"/>
  <c r="R33" i="117"/>
  <c r="R32" i="117"/>
  <c r="K202" i="117"/>
  <c r="M202" i="117"/>
  <c r="M36" i="117"/>
  <c r="K36" i="117"/>
  <c r="K35" i="117"/>
  <c r="F62" i="116"/>
  <c r="D62" i="116" s="1"/>
  <c r="L61" i="116"/>
  <c r="F61" i="116"/>
  <c r="D61" i="116" s="1"/>
  <c r="I60" i="116"/>
  <c r="H60" i="116"/>
  <c r="G60" i="116"/>
  <c r="E60" i="116"/>
  <c r="C60" i="116"/>
  <c r="L59" i="116"/>
  <c r="F59" i="116"/>
  <c r="D59" i="116" s="1"/>
  <c r="F58" i="116"/>
  <c r="D58" i="116" s="1"/>
  <c r="I57" i="116"/>
  <c r="H57" i="116"/>
  <c r="G57" i="116"/>
  <c r="E57" i="116"/>
  <c r="C57" i="116"/>
  <c r="F56" i="116"/>
  <c r="D56" i="116" s="1"/>
  <c r="L55" i="116"/>
  <c r="F55" i="116"/>
  <c r="O55" i="116" s="1"/>
  <c r="I54" i="116"/>
  <c r="H54" i="116"/>
  <c r="E54" i="116"/>
  <c r="C54" i="116"/>
  <c r="F52" i="116"/>
  <c r="O52" i="116" s="1"/>
  <c r="F51" i="116"/>
  <c r="D51" i="116" s="1"/>
  <c r="F50" i="116"/>
  <c r="O50" i="116" s="1"/>
  <c r="L49" i="116"/>
  <c r="F49" i="116"/>
  <c r="O49" i="116" s="1"/>
  <c r="E49" i="116"/>
  <c r="F48" i="116"/>
  <c r="O48" i="116" s="1"/>
  <c r="F47" i="116"/>
  <c r="O47" i="116" s="1"/>
  <c r="F46" i="116"/>
  <c r="O46" i="116" s="1"/>
  <c r="F45" i="116"/>
  <c r="D45" i="116" s="1"/>
  <c r="G44" i="116"/>
  <c r="F44" i="116" s="1"/>
  <c r="H43" i="116"/>
  <c r="E43" i="116"/>
  <c r="H42" i="116"/>
  <c r="F42" i="116" s="1"/>
  <c r="E42" i="116"/>
  <c r="H41" i="116"/>
  <c r="F41" i="116" s="1"/>
  <c r="O41" i="116" s="1"/>
  <c r="F40" i="116"/>
  <c r="D40" i="116" s="1"/>
  <c r="F39" i="116"/>
  <c r="D39" i="116" s="1"/>
  <c r="M39" i="116" s="1"/>
  <c r="G38" i="116"/>
  <c r="F38" i="116" s="1"/>
  <c r="O38" i="116" s="1"/>
  <c r="E38" i="116"/>
  <c r="H37" i="116"/>
  <c r="G37" i="116"/>
  <c r="E37" i="116"/>
  <c r="R36" i="116"/>
  <c r="I36" i="116"/>
  <c r="C36" i="116"/>
  <c r="L35" i="116"/>
  <c r="F35" i="116"/>
  <c r="O35" i="116" s="1"/>
  <c r="E35" i="116"/>
  <c r="H34" i="116"/>
  <c r="F34" i="116" s="1"/>
  <c r="E34" i="116"/>
  <c r="C34" i="116"/>
  <c r="L34" i="116" s="1"/>
  <c r="I33" i="116"/>
  <c r="G33" i="116"/>
  <c r="F32" i="116"/>
  <c r="D32" i="116" s="1"/>
  <c r="M32" i="116" s="1"/>
  <c r="C32" i="116"/>
  <c r="L32" i="116" s="1"/>
  <c r="F25" i="116"/>
  <c r="D25" i="116" s="1"/>
  <c r="F28" i="116"/>
  <c r="D28" i="116" s="1"/>
  <c r="L27" i="116"/>
  <c r="F27" i="116"/>
  <c r="O27" i="116" s="1"/>
  <c r="F26" i="116"/>
  <c r="D26" i="116" s="1"/>
  <c r="F24" i="116"/>
  <c r="D24" i="116" s="1"/>
  <c r="F23" i="116"/>
  <c r="D23" i="116" s="1"/>
  <c r="F19" i="116"/>
  <c r="D19" i="116" s="1"/>
  <c r="F18" i="116"/>
  <c r="D18" i="116" s="1"/>
  <c r="F17" i="116"/>
  <c r="D17" i="116" s="1"/>
  <c r="L16" i="116"/>
  <c r="F16" i="116"/>
  <c r="O16" i="116" s="1"/>
  <c r="L15" i="116"/>
  <c r="F15" i="116"/>
  <c r="D15" i="116" s="1"/>
  <c r="M15" i="116" s="1"/>
  <c r="L14" i="116"/>
  <c r="F14" i="116"/>
  <c r="O14" i="116" s="1"/>
  <c r="L13" i="116"/>
  <c r="F13" i="116"/>
  <c r="O13" i="116" s="1"/>
  <c r="L12" i="116"/>
  <c r="F12" i="116"/>
  <c r="L11" i="116"/>
  <c r="F11" i="116"/>
  <c r="D11" i="116" s="1"/>
  <c r="M11" i="116" s="1"/>
  <c r="I10" i="116"/>
  <c r="H10" i="116"/>
  <c r="G10" i="116"/>
  <c r="E10" i="116"/>
  <c r="C10" i="116"/>
  <c r="M33" i="117" l="1"/>
  <c r="K33" i="117"/>
  <c r="D35" i="116"/>
  <c r="M35" i="116" s="1"/>
  <c r="I53" i="116"/>
  <c r="C53" i="116"/>
  <c r="I31" i="116"/>
  <c r="I9" i="116" s="1"/>
  <c r="I8" i="116" s="1"/>
  <c r="D50" i="116"/>
  <c r="M50" i="116" s="1"/>
  <c r="O32" i="116"/>
  <c r="D52" i="116"/>
  <c r="M52" i="116" s="1"/>
  <c r="O15" i="116"/>
  <c r="D42" i="116"/>
  <c r="M42" i="116" s="1"/>
  <c r="G53" i="116"/>
  <c r="D13" i="116"/>
  <c r="M13" i="116" s="1"/>
  <c r="F37" i="116"/>
  <c r="O37" i="116" s="1"/>
  <c r="O39" i="116"/>
  <c r="G43" i="116"/>
  <c r="G36" i="116" s="1"/>
  <c r="M45" i="116"/>
  <c r="D57" i="116"/>
  <c r="M57" i="116" s="1"/>
  <c r="O11" i="116"/>
  <c r="D38" i="116"/>
  <c r="D46" i="116"/>
  <c r="M46" i="116" s="1"/>
  <c r="H53" i="116"/>
  <c r="D27" i="116"/>
  <c r="M27" i="116" s="1"/>
  <c r="H36" i="116"/>
  <c r="D60" i="116"/>
  <c r="M60" i="116" s="1"/>
  <c r="L32" i="117"/>
  <c r="M32" i="117"/>
  <c r="F33" i="116"/>
  <c r="O33" i="116" s="1"/>
  <c r="O34" i="116"/>
  <c r="D34" i="116"/>
  <c r="M34" i="116" s="1"/>
  <c r="D44" i="116"/>
  <c r="M44" i="116" s="1"/>
  <c r="O44" i="116"/>
  <c r="H33" i="116"/>
  <c r="F57" i="116"/>
  <c r="O57" i="116" s="1"/>
  <c r="E53" i="116"/>
  <c r="L62" i="116"/>
  <c r="F10" i="116"/>
  <c r="O10" i="116" s="1"/>
  <c r="C33" i="116"/>
  <c r="C31" i="116" s="1"/>
  <c r="C9" i="116" s="1"/>
  <c r="C8" i="116" s="1"/>
  <c r="L8" i="116" s="1"/>
  <c r="O42" i="116"/>
  <c r="D48" i="116"/>
  <c r="M48" i="116" s="1"/>
  <c r="M56" i="116"/>
  <c r="L57" i="116"/>
  <c r="O61" i="116"/>
  <c r="D47" i="116"/>
  <c r="M47" i="116" s="1"/>
  <c r="J3" i="116"/>
  <c r="O45" i="116"/>
  <c r="M38" i="116"/>
  <c r="M40" i="116"/>
  <c r="M62" i="116"/>
  <c r="O40" i="116"/>
  <c r="D49" i="116"/>
  <c r="M49" i="116" s="1"/>
  <c r="M59" i="116"/>
  <c r="O62" i="116"/>
  <c r="L10" i="116"/>
  <c r="D12" i="116"/>
  <c r="M12" i="116" s="1"/>
  <c r="O12" i="116"/>
  <c r="D16" i="116"/>
  <c r="M16" i="116" s="1"/>
  <c r="D41" i="116"/>
  <c r="M41" i="116" s="1"/>
  <c r="O56" i="116"/>
  <c r="O59" i="116"/>
  <c r="F60" i="116"/>
  <c r="O60" i="116" s="1"/>
  <c r="M61" i="116"/>
  <c r="D14" i="116"/>
  <c r="M14" i="116" s="1"/>
  <c r="E33" i="116"/>
  <c r="E36" i="116"/>
  <c r="F54" i="116"/>
  <c r="D55" i="116"/>
  <c r="L56" i="116"/>
  <c r="L60" i="116"/>
  <c r="D37" i="116" l="1"/>
  <c r="H31" i="116"/>
  <c r="H9" i="116" s="1"/>
  <c r="H8" i="116" s="1"/>
  <c r="L33" i="116"/>
  <c r="F53" i="116"/>
  <c r="F43" i="116"/>
  <c r="D43" i="116" s="1"/>
  <c r="M43" i="116" s="1"/>
  <c r="M37" i="116"/>
  <c r="D10" i="116"/>
  <c r="K3" i="116"/>
  <c r="L36" i="116"/>
  <c r="O54" i="116"/>
  <c r="L54" i="116"/>
  <c r="M55" i="116"/>
  <c r="D54" i="116"/>
  <c r="D53" i="116" s="1"/>
  <c r="D33" i="116"/>
  <c r="E31" i="116"/>
  <c r="E9" i="116" s="1"/>
  <c r="E8" i="116" s="1"/>
  <c r="F36" i="116"/>
  <c r="F31" i="116" s="1"/>
  <c r="F9" i="116" s="1"/>
  <c r="F8" i="116" s="1"/>
  <c r="O8" i="116" s="1"/>
  <c r="G31" i="116"/>
  <c r="G9" i="116" s="1"/>
  <c r="G8" i="116" s="1"/>
  <c r="O43" i="116" l="1"/>
  <c r="O53" i="116"/>
  <c r="M53" i="116"/>
  <c r="L53" i="116"/>
  <c r="D36" i="116"/>
  <c r="M36" i="116" s="1"/>
  <c r="M33" i="116"/>
  <c r="L31" i="116"/>
  <c r="O31" i="116"/>
  <c r="M10" i="116"/>
  <c r="O36" i="116"/>
  <c r="M54" i="116"/>
  <c r="O9" i="116" l="1"/>
  <c r="L9" i="116"/>
  <c r="D31" i="116"/>
  <c r="M31" i="116" l="1"/>
  <c r="D9" i="116"/>
  <c r="D8" i="116" l="1"/>
  <c r="M8" i="116" s="1"/>
  <c r="M9" i="116"/>
  <c r="D54" i="113" l="1"/>
  <c r="E54" i="113"/>
  <c r="H54" i="113"/>
  <c r="I54" i="113"/>
  <c r="C21" i="113"/>
  <c r="I66" i="113"/>
  <c r="H66" i="113"/>
  <c r="I63" i="113"/>
  <c r="H63" i="113"/>
  <c r="I50" i="113"/>
  <c r="I48" i="113" s="1"/>
  <c r="H50" i="113"/>
  <c r="H48" i="113" s="1"/>
  <c r="I40" i="113"/>
  <c r="I33" i="113"/>
  <c r="I29" i="113" s="1"/>
  <c r="H33" i="113"/>
  <c r="H29" i="113" s="1"/>
  <c r="I20" i="113"/>
  <c r="I17" i="113" s="1"/>
  <c r="H20" i="113"/>
  <c r="H17" i="113" s="1"/>
  <c r="I14" i="113"/>
  <c r="I11" i="113" s="1"/>
  <c r="H14" i="113"/>
  <c r="E105" i="113"/>
  <c r="D105" i="113"/>
  <c r="D101" i="113" s="1"/>
  <c r="D97" i="113" s="1"/>
  <c r="E102" i="113"/>
  <c r="C102" i="113" s="1"/>
  <c r="D77" i="113"/>
  <c r="G13" i="113"/>
  <c r="J13" i="113" s="1"/>
  <c r="J107" i="113"/>
  <c r="G107" i="113"/>
  <c r="F107" i="113"/>
  <c r="C107" i="113"/>
  <c r="J106" i="113"/>
  <c r="G106" i="113"/>
  <c r="G105" i="113" s="1"/>
  <c r="F106" i="113"/>
  <c r="F105" i="113" s="1"/>
  <c r="C106" i="113"/>
  <c r="I105" i="113"/>
  <c r="H105" i="113"/>
  <c r="H101" i="113" s="1"/>
  <c r="H97" i="113" s="1"/>
  <c r="J104" i="113"/>
  <c r="G104" i="113"/>
  <c r="F104" i="113"/>
  <c r="C104" i="113"/>
  <c r="J103" i="113"/>
  <c r="J102" i="113" s="1"/>
  <c r="G103" i="113"/>
  <c r="F103" i="113"/>
  <c r="C103" i="113"/>
  <c r="I102" i="113"/>
  <c r="G102" i="113" s="1"/>
  <c r="J100" i="113"/>
  <c r="G100" i="113"/>
  <c r="F100" i="113"/>
  <c r="C100" i="113"/>
  <c r="J99" i="113"/>
  <c r="G99" i="113"/>
  <c r="F99" i="113"/>
  <c r="C99" i="113"/>
  <c r="I98" i="113"/>
  <c r="E98" i="113"/>
  <c r="C98" i="113" s="1"/>
  <c r="D86" i="113"/>
  <c r="E86" i="113"/>
  <c r="F86" i="113"/>
  <c r="G86" i="113"/>
  <c r="H86" i="113"/>
  <c r="I86" i="113"/>
  <c r="J86" i="113"/>
  <c r="S86" i="113"/>
  <c r="T86" i="113"/>
  <c r="V86" i="113"/>
  <c r="X86" i="113"/>
  <c r="C86" i="113"/>
  <c r="X12" i="113"/>
  <c r="X18" i="113"/>
  <c r="X30" i="113"/>
  <c r="X31" i="113"/>
  <c r="X32" i="113"/>
  <c r="X39" i="113"/>
  <c r="X42" i="113"/>
  <c r="X46" i="113"/>
  <c r="X49" i="113"/>
  <c r="X51" i="113"/>
  <c r="X59" i="113"/>
  <c r="X64" i="113"/>
  <c r="X71" i="113"/>
  <c r="X76" i="113"/>
  <c r="X93" i="113"/>
  <c r="V12" i="113"/>
  <c r="V18" i="113"/>
  <c r="V30" i="113"/>
  <c r="V31" i="113"/>
  <c r="V32" i="113"/>
  <c r="V37" i="113"/>
  <c r="V39" i="113"/>
  <c r="V42" i="113"/>
  <c r="V46" i="113"/>
  <c r="V47" i="113"/>
  <c r="V49" i="113"/>
  <c r="V51" i="113"/>
  <c r="V59" i="113"/>
  <c r="V71" i="113"/>
  <c r="V76" i="113"/>
  <c r="V93" i="113"/>
  <c r="K98" i="113"/>
  <c r="K104" i="113"/>
  <c r="K103" i="113"/>
  <c r="K102" i="113"/>
  <c r="K101" i="113" s="1"/>
  <c r="K100" i="113"/>
  <c r="K99" i="113"/>
  <c r="J76" i="113"/>
  <c r="J75" i="113" s="1"/>
  <c r="J79" i="113"/>
  <c r="J77" i="113" s="1"/>
  <c r="J93" i="113"/>
  <c r="G93" i="113"/>
  <c r="F93" i="113"/>
  <c r="C93" i="113"/>
  <c r="G92" i="113"/>
  <c r="C92" i="113"/>
  <c r="G91" i="113"/>
  <c r="C91" i="113"/>
  <c r="H89" i="113"/>
  <c r="D89" i="113"/>
  <c r="G85" i="113"/>
  <c r="C85" i="113"/>
  <c r="G84" i="113"/>
  <c r="C84" i="113"/>
  <c r="J83" i="113"/>
  <c r="I83" i="113"/>
  <c r="H83" i="113"/>
  <c r="F83" i="113"/>
  <c r="E83" i="113"/>
  <c r="D83" i="113"/>
  <c r="G82" i="113"/>
  <c r="C82" i="113"/>
  <c r="G81" i="113"/>
  <c r="C81" i="113"/>
  <c r="G80" i="113"/>
  <c r="C80" i="113"/>
  <c r="G79" i="113"/>
  <c r="C79" i="113"/>
  <c r="G78" i="113"/>
  <c r="C78" i="113"/>
  <c r="I77" i="113"/>
  <c r="H77" i="113"/>
  <c r="F77" i="113"/>
  <c r="E77" i="113"/>
  <c r="G76" i="113"/>
  <c r="G75" i="113" s="1"/>
  <c r="F76" i="113"/>
  <c r="F75" i="113" s="1"/>
  <c r="C76" i="113"/>
  <c r="C75" i="113" s="1"/>
  <c r="I75" i="113"/>
  <c r="H75" i="113"/>
  <c r="E75" i="113"/>
  <c r="D75" i="113"/>
  <c r="D74" i="113" s="1"/>
  <c r="G73" i="113"/>
  <c r="C73" i="113"/>
  <c r="G72" i="113"/>
  <c r="C72" i="113"/>
  <c r="J71" i="113"/>
  <c r="G71" i="113"/>
  <c r="F71" i="113"/>
  <c r="C71" i="113"/>
  <c r="J70" i="113"/>
  <c r="G70" i="113"/>
  <c r="F70" i="113"/>
  <c r="C70" i="113"/>
  <c r="G69" i="113"/>
  <c r="C69" i="113"/>
  <c r="J68" i="113"/>
  <c r="J66" i="113" s="1"/>
  <c r="G68" i="113"/>
  <c r="F68" i="113"/>
  <c r="F66" i="113" s="1"/>
  <c r="C68" i="113"/>
  <c r="G67" i="113"/>
  <c r="C67" i="113"/>
  <c r="E66" i="113"/>
  <c r="D66" i="113"/>
  <c r="J65" i="113"/>
  <c r="J63" i="113" s="1"/>
  <c r="G65" i="113"/>
  <c r="F65" i="113"/>
  <c r="F63" i="113" s="1"/>
  <c r="C65" i="113"/>
  <c r="G64" i="113"/>
  <c r="C64" i="113"/>
  <c r="E63" i="113"/>
  <c r="E62" i="113" s="1"/>
  <c r="E61" i="113" s="1"/>
  <c r="D63" i="113"/>
  <c r="G60" i="113"/>
  <c r="C60" i="113"/>
  <c r="G59" i="113"/>
  <c r="J59" i="113" s="1"/>
  <c r="C59" i="113"/>
  <c r="F59" i="113" s="1"/>
  <c r="J58" i="113"/>
  <c r="G58" i="113"/>
  <c r="F58" i="113"/>
  <c r="C58" i="113"/>
  <c r="I57" i="113"/>
  <c r="H57" i="113"/>
  <c r="E57" i="113"/>
  <c r="D57" i="113"/>
  <c r="G56" i="113"/>
  <c r="C56" i="113"/>
  <c r="G55" i="113"/>
  <c r="C55" i="113"/>
  <c r="J53" i="113"/>
  <c r="G53" i="113"/>
  <c r="F53" i="113"/>
  <c r="C53" i="113"/>
  <c r="G52" i="113"/>
  <c r="J52" i="113" s="1"/>
  <c r="C52" i="113"/>
  <c r="F52" i="113" s="1"/>
  <c r="G51" i="113"/>
  <c r="J51" i="113" s="1"/>
  <c r="C51" i="113"/>
  <c r="F51" i="113" s="1"/>
  <c r="E50" i="113"/>
  <c r="E48" i="113" s="1"/>
  <c r="D50" i="113"/>
  <c r="D48" i="113" s="1"/>
  <c r="G49" i="113"/>
  <c r="C49" i="113"/>
  <c r="X47" i="113"/>
  <c r="C47" i="113"/>
  <c r="F47" i="113" s="1"/>
  <c r="G46" i="113"/>
  <c r="J46" i="113" s="1"/>
  <c r="J44" i="113" s="1"/>
  <c r="C46" i="113"/>
  <c r="F46" i="113" s="1"/>
  <c r="F44" i="113" s="1"/>
  <c r="G45" i="113"/>
  <c r="C45" i="113"/>
  <c r="I44" i="113"/>
  <c r="H44" i="113"/>
  <c r="E44" i="113"/>
  <c r="D44" i="113"/>
  <c r="G43" i="113"/>
  <c r="T43" i="113" s="1"/>
  <c r="C43" i="113"/>
  <c r="S43" i="113" s="1"/>
  <c r="G42" i="113"/>
  <c r="J42" i="113" s="1"/>
  <c r="J40" i="113" s="1"/>
  <c r="C42" i="113"/>
  <c r="F42" i="113" s="1"/>
  <c r="F40" i="113" s="1"/>
  <c r="G41" i="113"/>
  <c r="C41" i="113"/>
  <c r="H40" i="113"/>
  <c r="E40" i="113"/>
  <c r="D40" i="113"/>
  <c r="G39" i="113"/>
  <c r="J39" i="113" s="1"/>
  <c r="C39" i="113"/>
  <c r="F39" i="113" s="1"/>
  <c r="G38" i="113"/>
  <c r="J38" i="113" s="1"/>
  <c r="C38" i="113"/>
  <c r="F38" i="113" s="1"/>
  <c r="G37" i="113"/>
  <c r="J37" i="113" s="1"/>
  <c r="X37" i="113"/>
  <c r="C37" i="113"/>
  <c r="F37" i="113" s="1"/>
  <c r="G36" i="113"/>
  <c r="J36" i="113" s="1"/>
  <c r="C36" i="113"/>
  <c r="F36" i="113" s="1"/>
  <c r="G35" i="113"/>
  <c r="J35" i="113" s="1"/>
  <c r="C35" i="113"/>
  <c r="F35" i="113" s="1"/>
  <c r="G34" i="113"/>
  <c r="J34" i="113" s="1"/>
  <c r="C34" i="113"/>
  <c r="F34" i="113" s="1"/>
  <c r="E33" i="113"/>
  <c r="E29" i="113" s="1"/>
  <c r="D33" i="113"/>
  <c r="D29" i="113" s="1"/>
  <c r="G32" i="113"/>
  <c r="J32" i="113" s="1"/>
  <c r="C32" i="113"/>
  <c r="F32" i="113" s="1"/>
  <c r="G31" i="113"/>
  <c r="J31" i="113" s="1"/>
  <c r="C31" i="113"/>
  <c r="F31" i="113" s="1"/>
  <c r="G30" i="113"/>
  <c r="J30" i="113" s="1"/>
  <c r="C30" i="113"/>
  <c r="F30" i="113" s="1"/>
  <c r="G28" i="113"/>
  <c r="C28" i="113"/>
  <c r="G27" i="113"/>
  <c r="C27" i="113"/>
  <c r="G26" i="113"/>
  <c r="C26" i="113"/>
  <c r="G25" i="113"/>
  <c r="J25" i="113" s="1"/>
  <c r="C25" i="113"/>
  <c r="F25" i="113" s="1"/>
  <c r="G24" i="113"/>
  <c r="J24" i="113" s="1"/>
  <c r="C24" i="113"/>
  <c r="F24" i="113" s="1"/>
  <c r="I23" i="113"/>
  <c r="H23" i="113"/>
  <c r="E23" i="113"/>
  <c r="D23" i="113"/>
  <c r="G22" i="113"/>
  <c r="J22" i="113" s="1"/>
  <c r="J20" i="113" s="1"/>
  <c r="C22" i="113"/>
  <c r="F22" i="113" s="1"/>
  <c r="F20" i="113" s="1"/>
  <c r="G21" i="113"/>
  <c r="E20" i="113"/>
  <c r="E17" i="113" s="1"/>
  <c r="D20" i="113"/>
  <c r="D17" i="113" s="1"/>
  <c r="G19" i="113"/>
  <c r="J19" i="113" s="1"/>
  <c r="C19" i="113"/>
  <c r="F19" i="113" s="1"/>
  <c r="G18" i="113"/>
  <c r="J18" i="113" s="1"/>
  <c r="C18" i="113"/>
  <c r="F18" i="113" s="1"/>
  <c r="G16" i="113"/>
  <c r="J16" i="113" s="1"/>
  <c r="J14" i="113" s="1"/>
  <c r="C16" i="113"/>
  <c r="F16" i="113" s="1"/>
  <c r="F14" i="113" s="1"/>
  <c r="G15" i="113"/>
  <c r="C15" i="113"/>
  <c r="E14" i="113"/>
  <c r="E11" i="113" s="1"/>
  <c r="D14" i="113"/>
  <c r="C13" i="113"/>
  <c r="F13" i="113" s="1"/>
  <c r="G12" i="113"/>
  <c r="J12" i="113" s="1"/>
  <c r="C12" i="113"/>
  <c r="F12" i="113" s="1"/>
  <c r="V19" i="113"/>
  <c r="X19" i="113"/>
  <c r="G47" i="113"/>
  <c r="J47" i="113" s="1"/>
  <c r="V64" i="113"/>
  <c r="X52" i="113"/>
  <c r="V36" i="113"/>
  <c r="H11" i="113"/>
  <c r="D62" i="113"/>
  <c r="D61" i="113" s="1"/>
  <c r="X53" i="113"/>
  <c r="S81" i="113"/>
  <c r="V53" i="113"/>
  <c r="X36" i="113"/>
  <c r="D110" i="113" l="1"/>
  <c r="S25" i="113"/>
  <c r="I74" i="113"/>
  <c r="I110" i="113" s="1"/>
  <c r="X110" i="113" s="1"/>
  <c r="G63" i="113"/>
  <c r="T49" i="113"/>
  <c r="S49" i="113"/>
  <c r="F33" i="113"/>
  <c r="C23" i="113"/>
  <c r="S23" i="113" s="1"/>
  <c r="S56" i="113"/>
  <c r="C44" i="113"/>
  <c r="V11" i="113"/>
  <c r="T16" i="113"/>
  <c r="S79" i="113"/>
  <c r="J3" i="113"/>
  <c r="F57" i="113"/>
  <c r="F3" i="113"/>
  <c r="F102" i="113"/>
  <c r="F101" i="113" s="1"/>
  <c r="J23" i="113"/>
  <c r="S67" i="113"/>
  <c r="G23" i="113"/>
  <c r="T23" i="113" s="1"/>
  <c r="C63" i="113"/>
  <c r="G66" i="113"/>
  <c r="G54" i="113"/>
  <c r="X63" i="113"/>
  <c r="T73" i="113"/>
  <c r="S64" i="113"/>
  <c r="H62" i="113"/>
  <c r="H61" i="113" s="1"/>
  <c r="G83" i="113"/>
  <c r="G33" i="113"/>
  <c r="G29" i="113" s="1"/>
  <c r="J57" i="113"/>
  <c r="C77" i="113"/>
  <c r="C74" i="113" s="1"/>
  <c r="G50" i="113"/>
  <c r="G48" i="113" s="1"/>
  <c r="C50" i="113"/>
  <c r="C48" i="113" s="1"/>
  <c r="F29" i="113"/>
  <c r="H74" i="113"/>
  <c r="H110" i="113" s="1"/>
  <c r="C105" i="113"/>
  <c r="C101" i="113" s="1"/>
  <c r="C97" i="113" s="1"/>
  <c r="S97" i="113" s="1"/>
  <c r="S73" i="113"/>
  <c r="J33" i="113"/>
  <c r="J29" i="113" s="1"/>
  <c r="X57" i="113"/>
  <c r="S13" i="113"/>
  <c r="C33" i="113"/>
  <c r="C29" i="113" s="1"/>
  <c r="V40" i="113"/>
  <c r="X40" i="113"/>
  <c r="T71" i="113"/>
  <c r="C20" i="113"/>
  <c r="C17" i="113" s="1"/>
  <c r="S55" i="113"/>
  <c r="S58" i="113"/>
  <c r="S76" i="113"/>
  <c r="F11" i="113"/>
  <c r="G44" i="113"/>
  <c r="F74" i="113"/>
  <c r="F110" i="113" s="1"/>
  <c r="G77" i="113"/>
  <c r="G74" i="113" s="1"/>
  <c r="J74" i="113"/>
  <c r="J110" i="113" s="1"/>
  <c r="T81" i="113"/>
  <c r="J105" i="113"/>
  <c r="J101" i="113" s="1"/>
  <c r="C54" i="113"/>
  <c r="T39" i="113"/>
  <c r="T19" i="113"/>
  <c r="X74" i="113"/>
  <c r="X11" i="113"/>
  <c r="S30" i="113"/>
  <c r="J17" i="113"/>
  <c r="S24" i="113"/>
  <c r="F98" i="113"/>
  <c r="T34" i="113"/>
  <c r="T55" i="113"/>
  <c r="C66" i="113"/>
  <c r="T79" i="113"/>
  <c r="E101" i="113"/>
  <c r="E97" i="113" s="1"/>
  <c r="F97" i="113" s="1"/>
  <c r="T13" i="113"/>
  <c r="T46" i="113"/>
  <c r="X75" i="113"/>
  <c r="F50" i="113"/>
  <c r="F48" i="113" s="1"/>
  <c r="G57" i="113"/>
  <c r="X33" i="113"/>
  <c r="X29" i="113"/>
  <c r="J11" i="113"/>
  <c r="E74" i="113"/>
  <c r="E9" i="113" s="1"/>
  <c r="T76" i="113"/>
  <c r="C40" i="113"/>
  <c r="C110" i="113" s="1"/>
  <c r="S110" i="113" s="1"/>
  <c r="T72" i="113"/>
  <c r="S80" i="113"/>
  <c r="S93" i="113"/>
  <c r="H88" i="113"/>
  <c r="S16" i="113"/>
  <c r="F17" i="113"/>
  <c r="J50" i="113"/>
  <c r="J48" i="113" s="1"/>
  <c r="G101" i="113"/>
  <c r="T93" i="113"/>
  <c r="T24" i="113"/>
  <c r="T64" i="113"/>
  <c r="C57" i="113"/>
  <c r="G14" i="113"/>
  <c r="G11" i="113" s="1"/>
  <c r="J98" i="113"/>
  <c r="C14" i="113"/>
  <c r="C11" i="113" s="1"/>
  <c r="F23" i="113"/>
  <c r="S71" i="113"/>
  <c r="V63" i="113"/>
  <c r="T80" i="113"/>
  <c r="J62" i="113"/>
  <c r="J61" i="113" s="1"/>
  <c r="C83" i="113"/>
  <c r="G98" i="113"/>
  <c r="G20" i="113"/>
  <c r="G17" i="113" s="1"/>
  <c r="I62" i="113"/>
  <c r="I61" i="113" s="1"/>
  <c r="I9" i="113" s="1"/>
  <c r="T56" i="113"/>
  <c r="T22" i="113"/>
  <c r="X44" i="113"/>
  <c r="V33" i="113"/>
  <c r="G40" i="113"/>
  <c r="S72" i="113"/>
  <c r="V57" i="113"/>
  <c r="D88" i="113"/>
  <c r="S31" i="113"/>
  <c r="S37" i="113"/>
  <c r="T18" i="113"/>
  <c r="V75" i="113"/>
  <c r="S34" i="113"/>
  <c r="I101" i="113"/>
  <c r="I97" i="113" s="1"/>
  <c r="F62" i="113"/>
  <c r="F61" i="113" s="1"/>
  <c r="V44" i="113"/>
  <c r="T42" i="113"/>
  <c r="S42" i="113"/>
  <c r="T37" i="113"/>
  <c r="V29" i="113"/>
  <c r="S22" i="113"/>
  <c r="S12" i="113"/>
  <c r="X68" i="113"/>
  <c r="S19" i="113"/>
  <c r="T12" i="113"/>
  <c r="T51" i="113"/>
  <c r="S51" i="113"/>
  <c r="V48" i="113"/>
  <c r="X48" i="113"/>
  <c r="V50" i="113"/>
  <c r="X50" i="113"/>
  <c r="T44" i="113"/>
  <c r="R3" i="113"/>
  <c r="S32" i="113"/>
  <c r="T32" i="113"/>
  <c r="T31" i="113"/>
  <c r="T30" i="113"/>
  <c r="V68" i="113"/>
  <c r="S39" i="113"/>
  <c r="S18" i="113"/>
  <c r="S47" i="113"/>
  <c r="T47" i="113"/>
  <c r="S75" i="113"/>
  <c r="T75" i="113"/>
  <c r="V52" i="113"/>
  <c r="S46" i="113"/>
  <c r="T25" i="113"/>
  <c r="D11" i="113"/>
  <c r="D9" i="113" s="1"/>
  <c r="G110" i="113" l="1"/>
  <c r="T110" i="113" s="1"/>
  <c r="E110" i="113"/>
  <c r="V110" i="113" s="1"/>
  <c r="G62" i="113"/>
  <c r="G61" i="113" s="1"/>
  <c r="T63" i="113"/>
  <c r="T77" i="113"/>
  <c r="G97" i="113"/>
  <c r="T97" i="113" s="1"/>
  <c r="H9" i="113"/>
  <c r="H10" i="113" s="1"/>
  <c r="S11" i="113"/>
  <c r="C62" i="113"/>
  <c r="C61" i="113" s="1"/>
  <c r="C9" i="113" s="1"/>
  <c r="C8" i="113" s="1"/>
  <c r="T54" i="113"/>
  <c r="S14" i="113"/>
  <c r="N3" i="113"/>
  <c r="V97" i="113"/>
  <c r="V74" i="113"/>
  <c r="S77" i="113"/>
  <c r="F9" i="113"/>
  <c r="F8" i="113" s="1"/>
  <c r="E90" i="113" s="1"/>
  <c r="T57" i="113"/>
  <c r="T58" i="113"/>
  <c r="G9" i="113"/>
  <c r="G8" i="113" s="1"/>
  <c r="S63" i="113"/>
  <c r="J9" i="113"/>
  <c r="J8" i="113" s="1"/>
  <c r="I90" i="113" s="1"/>
  <c r="V67" i="113"/>
  <c r="T40" i="113"/>
  <c r="X67" i="113"/>
  <c r="S54" i="113"/>
  <c r="S40" i="113"/>
  <c r="J97" i="113"/>
  <c r="X97" i="113"/>
  <c r="T36" i="113"/>
  <c r="S29" i="113"/>
  <c r="S36" i="113"/>
  <c r="T11" i="113"/>
  <c r="S74" i="113"/>
  <c r="T74" i="113"/>
  <c r="T14" i="113"/>
  <c r="I10" i="113"/>
  <c r="I8" i="113"/>
  <c r="E8" i="113"/>
  <c r="E10" i="113"/>
  <c r="T67" i="113"/>
  <c r="T20" i="113"/>
  <c r="S20" i="113"/>
  <c r="T17" i="113"/>
  <c r="S44" i="113"/>
  <c r="S68" i="113"/>
  <c r="T68" i="113"/>
  <c r="T52" i="113"/>
  <c r="S52" i="113"/>
  <c r="X17" i="113"/>
  <c r="V17" i="113"/>
  <c r="D10" i="113"/>
  <c r="D8" i="113"/>
  <c r="T15" i="113"/>
  <c r="S15" i="113"/>
  <c r="F10" i="113" l="1"/>
  <c r="H8" i="113"/>
  <c r="V66" i="113"/>
  <c r="X66" i="113"/>
  <c r="S59" i="113"/>
  <c r="T59" i="113"/>
  <c r="S57" i="113"/>
  <c r="G90" i="113"/>
  <c r="T90" i="113" s="1"/>
  <c r="I89" i="113"/>
  <c r="I88" i="113" s="1"/>
  <c r="X88" i="113" s="1"/>
  <c r="X90" i="113"/>
  <c r="J90" i="113"/>
  <c r="J89" i="113" s="1"/>
  <c r="J88" i="113" s="1"/>
  <c r="J10" i="113"/>
  <c r="G10" i="113"/>
  <c r="S66" i="113"/>
  <c r="T33" i="113"/>
  <c r="C10" i="113"/>
  <c r="S33" i="113"/>
  <c r="T29" i="113"/>
  <c r="S17" i="113"/>
  <c r="X62" i="113"/>
  <c r="V62" i="113"/>
  <c r="F90" i="113"/>
  <c r="F89" i="113" s="1"/>
  <c r="F88" i="113" s="1"/>
  <c r="C90" i="113"/>
  <c r="E89" i="113"/>
  <c r="V90" i="113"/>
  <c r="S53" i="113"/>
  <c r="T53" i="113"/>
  <c r="X89" i="113"/>
  <c r="G89" i="113" l="1"/>
  <c r="T89" i="113" s="1"/>
  <c r="T66" i="113"/>
  <c r="X61" i="113"/>
  <c r="V61" i="113"/>
  <c r="X70" i="113"/>
  <c r="V70" i="113"/>
  <c r="E88" i="113"/>
  <c r="V88" i="113" s="1"/>
  <c r="V89" i="113"/>
  <c r="T50" i="113"/>
  <c r="S50" i="113"/>
  <c r="C89" i="113"/>
  <c r="S90" i="113"/>
  <c r="G88" i="113"/>
  <c r="T88" i="113" s="1"/>
  <c r="S62" i="113" l="1"/>
  <c r="T62" i="113"/>
  <c r="V9" i="113"/>
  <c r="X9" i="113"/>
  <c r="T48" i="113"/>
  <c r="S48" i="113"/>
  <c r="C88" i="113"/>
  <c r="S88" i="113" s="1"/>
  <c r="S89" i="113"/>
  <c r="X8" i="113" l="1"/>
  <c r="X10" i="113"/>
  <c r="V10" i="113"/>
  <c r="S70" i="113"/>
  <c r="T70" i="113"/>
  <c r="T61" i="113" l="1"/>
  <c r="S61" i="113"/>
  <c r="S9" i="113" l="1"/>
  <c r="T9" i="113"/>
  <c r="T8" i="113" l="1"/>
  <c r="S8" i="113"/>
  <c r="S10" i="113"/>
  <c r="T10" i="113"/>
</calcChain>
</file>

<file path=xl/sharedStrings.xml><?xml version="1.0" encoding="utf-8"?>
<sst xmlns="http://schemas.openxmlformats.org/spreadsheetml/2006/main" count="1033" uniqueCount="567">
  <si>
    <t>A</t>
  </si>
  <si>
    <t>B</t>
  </si>
  <si>
    <t>Trong đó</t>
  </si>
  <si>
    <t>Vốn sự nghiệp</t>
  </si>
  <si>
    <t>a</t>
  </si>
  <si>
    <t>b</t>
  </si>
  <si>
    <t>I</t>
  </si>
  <si>
    <t>II</t>
  </si>
  <si>
    <t>III</t>
  </si>
  <si>
    <t>V</t>
  </si>
  <si>
    <t>STT</t>
  </si>
  <si>
    <t>Chi thường xuyên</t>
  </si>
  <si>
    <t>NỘI DUNG CÁC KHOẢN CHI</t>
  </si>
  <si>
    <t>Chi cân đối NSTP</t>
  </si>
  <si>
    <t>Chi đầu tư đầu phát triển</t>
  </si>
  <si>
    <t>XDCB tập trung</t>
  </si>
  <si>
    <t>Chi đầu tư từ tiền sử dụng đất</t>
  </si>
  <si>
    <t>Chi sự nghiệp môi trường</t>
  </si>
  <si>
    <t>Chi sự nghiệp giáo dục đào tạo và dạy nghề</t>
  </si>
  <si>
    <t>Chi sự nghiệp kinh tế</t>
  </si>
  <si>
    <t>Chi sự nghiệp văn hóa - thông tin</t>
  </si>
  <si>
    <t>Chi sự nghiệp phát thanh truyền hình</t>
  </si>
  <si>
    <t>Chi sự nghiệp thể thao</t>
  </si>
  <si>
    <t>Chi đảm bảo xã hội</t>
  </si>
  <si>
    <t>Chi quản lý hành chính</t>
  </si>
  <si>
    <t>Chi an ninh - quốc phòng</t>
  </si>
  <si>
    <t>Chi giữ gìn an ninh và trật tự ATXH</t>
  </si>
  <si>
    <t>Chi quốc phòng địa phương</t>
  </si>
  <si>
    <t>Chi khác ngân sách</t>
  </si>
  <si>
    <t>Dự phòng</t>
  </si>
  <si>
    <t>Chi sự nghiệp khoa học công nghệ</t>
  </si>
  <si>
    <t>2.1</t>
  </si>
  <si>
    <t>2.2</t>
  </si>
  <si>
    <t>Chương trình MTQG</t>
  </si>
  <si>
    <t>Vốn đầu tư</t>
  </si>
  <si>
    <t>Các chế độ chính sách khác</t>
  </si>
  <si>
    <t>Chi thường xuyên các lĩnh vực khác</t>
  </si>
  <si>
    <t>CTMTQG Nông thôn mới</t>
  </si>
  <si>
    <t>CTMTQG giảm nghèo bền vững</t>
  </si>
  <si>
    <t>3.1</t>
  </si>
  <si>
    <t>3.2</t>
  </si>
  <si>
    <t>Nguồn thu tiền sử dụng đất chi thực hiện công tác quy hoạch, đo đạc, đăng ký quản lý đất đai, cấp giấy chứng nhận, xây dựng cơ sở, đăng ký biến động, chỉnh lý hồ sơ địa chính và lập quy hoạch, kế hoạch sử dụng đất</t>
  </si>
  <si>
    <t>3.3</t>
  </si>
  <si>
    <t>3.4</t>
  </si>
  <si>
    <t>3.5</t>
  </si>
  <si>
    <t>3.6</t>
  </si>
  <si>
    <t>3.7</t>
  </si>
  <si>
    <t>3.7.1</t>
  </si>
  <si>
    <t>3.7.2</t>
  </si>
  <si>
    <t>3.8</t>
  </si>
  <si>
    <t>3.9</t>
  </si>
  <si>
    <t>Sự nghiệp giáo dục</t>
  </si>
  <si>
    <t>Sự nghiệp đào tạo và dạy nghề</t>
  </si>
  <si>
    <t>3.10</t>
  </si>
  <si>
    <t>Chi sự nghiệp y tế</t>
  </si>
  <si>
    <t>2% bổ sung dự phòng từ nguồn tăng thu ngân sách thành phố so với ngân sách tỉnh</t>
  </si>
  <si>
    <t>Nguồn cân đối tiền lương (70% nguồn tăng thu DT thành phố/ DT tỉnh giao)</t>
  </si>
  <si>
    <t>Trong đó: 2% bổ sung dự phòng từ nguồn tăng thu so với Trung ương giao</t>
  </si>
  <si>
    <t>*</t>
  </si>
  <si>
    <t>**</t>
  </si>
  <si>
    <t>ĐVT: Triệu đồng</t>
  </si>
  <si>
    <t>Nội dung thu</t>
  </si>
  <si>
    <t>Tổng
 số</t>
  </si>
  <si>
    <t>Cục
 thuế thu</t>
  </si>
  <si>
    <t>Chi cục
 thuế</t>
  </si>
  <si>
    <t>1=2+3</t>
  </si>
  <si>
    <t>5=6+7</t>
  </si>
  <si>
    <t xml:space="preserve">DỰ TOÁN THU NSNN </t>
  </si>
  <si>
    <t>Thu nội địa</t>
  </si>
  <si>
    <t>Trừ tiền đất</t>
  </si>
  <si>
    <t>Thu từ XNQD Trung ương</t>
  </si>
  <si>
    <t>Thuế GTGT</t>
  </si>
  <si>
    <t>Thuế TNDN</t>
  </si>
  <si>
    <t>Thuế tài nguyên</t>
  </si>
  <si>
    <t>Thuế tài nguyên nước</t>
  </si>
  <si>
    <t>Thuế tài nguyên khác</t>
  </si>
  <si>
    <t>Thu từ XNQD địa phương</t>
  </si>
  <si>
    <t>Thuế tài nguyên rừng</t>
  </si>
  <si>
    <t>Thu từ DN có vốn ĐTNN</t>
  </si>
  <si>
    <t>Thuế môn bài</t>
  </si>
  <si>
    <t>Thuê đất</t>
  </si>
  <si>
    <t>Thu hồi vốn, thu khác</t>
  </si>
  <si>
    <t>Thu từ TP kinh tế NQD</t>
  </si>
  <si>
    <t>Thuế tiêu thu đặc biệt</t>
  </si>
  <si>
    <t>Trong đó: + TN nước</t>
  </si>
  <si>
    <t>+ Thuế tài nguyên khác</t>
  </si>
  <si>
    <t>Lệ phí trước bạ</t>
  </si>
  <si>
    <t>Thuế sử dụng đất NN</t>
  </si>
  <si>
    <t>Thuế SD đất phi NN</t>
  </si>
  <si>
    <t>Tiền sử dụng đất</t>
  </si>
  <si>
    <t>Từ khai thác dự án</t>
  </si>
  <si>
    <t>Từ nguồn sử dụng đất khác</t>
  </si>
  <si>
    <t>Tiền bán nhà SHNN</t>
  </si>
  <si>
    <t>Thu tiền cho thuê đất</t>
  </si>
  <si>
    <t>Từ dự án khai thác quỹ đất tỉnh</t>
  </si>
  <si>
    <t>Từ nguồn thuê mặt đất khác</t>
  </si>
  <si>
    <t>Thuế thu nhập cá nhân</t>
  </si>
  <si>
    <t>Thu phí và lệ phí</t>
  </si>
  <si>
    <t>Phí trung ương</t>
  </si>
  <si>
    <t>Phí địa phương</t>
  </si>
  <si>
    <t xml:space="preserve">+ Phí môi trường </t>
  </si>
  <si>
    <t>+ Lệ phí môn bài</t>
  </si>
  <si>
    <t>+ Các khoản phí còn lại</t>
  </si>
  <si>
    <t>Thu thuế bảo vệ môi trường</t>
  </si>
  <si>
    <t>Thu từ hàng hóa nhập khẩu</t>
  </si>
  <si>
    <t>Thu từ hàng hóa sản xuất trong nước</t>
  </si>
  <si>
    <t>Thu từ các mỏ do TW cấp</t>
  </si>
  <si>
    <t>Thu từ các mỏ do địa phương cấp</t>
  </si>
  <si>
    <t>Thu tiền thuê rừng</t>
  </si>
  <si>
    <t>Thu khác ngân sách</t>
  </si>
  <si>
    <t>Thu phạt VPHC</t>
  </si>
  <si>
    <t>Thu phạt vi phạm ATGT</t>
  </si>
  <si>
    <t>Do cơ quan TW thu</t>
  </si>
  <si>
    <t>Do cơ quan địa phương thu</t>
  </si>
  <si>
    <t>Thu phạt VPHC khác</t>
  </si>
  <si>
    <t>Thu từ lực lượng quản lý thị trường</t>
  </si>
  <si>
    <t>Thu khác còn lại</t>
  </si>
  <si>
    <t>Các khoản thu tại xã</t>
  </si>
  <si>
    <t>Thu cổ tức, lợi nhuận được chia và lợi nhuận còn lại</t>
  </si>
  <si>
    <t>Thu sổ số kiến thiết</t>
  </si>
  <si>
    <t>Thu từ các dự án khai thác quỹ đất so với dự toán TW giao (phân bổ cho các dự án, nhiệm vụ theo tiến độ nguồn thu thực tế)</t>
  </si>
  <si>
    <t>19.1</t>
  </si>
  <si>
    <t>Tăng thu tiền sử dụng đất, tiền thuê đất thành phố quản lý</t>
  </si>
  <si>
    <t>Thu tiền sử dụng đất</t>
  </si>
  <si>
    <t>19.2</t>
  </si>
  <si>
    <t>Tăng thu các dự án khai thác quỹ đất tỉnh quản lý</t>
  </si>
  <si>
    <t>Thu tiền sử dụng đất từ bán đấu giá các trụ sở làm việc cũ thuộc UBND các huyện, thành phố</t>
  </si>
  <si>
    <t>Thu tiền sử dụng đất từ dự án khai thác quỹ đất, đấu giá các trụ sở tỉnh</t>
  </si>
  <si>
    <t>Thu tiền thuê đất, tiền bán tài sản trên đất các dự án khai thác quỹ đất giao tăng thu</t>
  </si>
  <si>
    <t>GTGC tiền thuê đất tiền sử dụng đất nhà đầu tư ứng trước đền bù GPMB</t>
  </si>
  <si>
    <t>Thu viện trợ thuộc nguồn thu ngân sách địa phương</t>
  </si>
  <si>
    <t>Thuế XNK và VAT hàng NK</t>
  </si>
  <si>
    <t>Thuế XNK và TTĐB hàng NK</t>
  </si>
  <si>
    <t>Thuế VAT hàng nhập khẩu</t>
  </si>
  <si>
    <t>Thu NS địa phương</t>
  </si>
  <si>
    <t>Thu cân đối ngân sách</t>
  </si>
  <si>
    <t>Thu trên địa bàn ĐP hưởng</t>
  </si>
  <si>
    <t>Trong đó: + NS thành phố</t>
  </si>
  <si>
    <t>+ Ngân sách xã, phường</t>
  </si>
  <si>
    <t>Thu bổ sung cân đối</t>
  </si>
  <si>
    <t>Thu bổ sung có mục tiêu</t>
  </si>
  <si>
    <t>Bổ sung có mục tiêu từ NS tỉnh</t>
  </si>
  <si>
    <t>- Vốn đầu tư</t>
  </si>
  <si>
    <t>- Vốn sự nghiệp</t>
  </si>
  <si>
    <t>Bổ sung có mục tiêu từ NS TW</t>
  </si>
  <si>
    <t>CTMTQG phát triển KTXH vùng ĐBDTTS và MN</t>
  </si>
  <si>
    <t>Tổng chi NSĐP (A+B)</t>
  </si>
  <si>
    <t>+ Tài nguyên KS, cát, sỏi</t>
  </si>
  <si>
    <t>Thu cấp quyền khai thác khoáng sản</t>
  </si>
  <si>
    <t>So sánh</t>
  </si>
  <si>
    <t>TH/TH tỉnh</t>
  </si>
  <si>
    <t>TH/DT HĐND</t>
  </si>
  <si>
    <t>CCT thu/DT tỉnh</t>
  </si>
  <si>
    <t>CCT thu/DT HĐND TP</t>
  </si>
  <si>
    <t>DT HĐND 
TP giao đầu năm</t>
  </si>
  <si>
    <t>Bao gồm</t>
  </si>
  <si>
    <t>Cân đối NSĐP</t>
  </si>
  <si>
    <t>Bổ sung trong năm</t>
  </si>
  <si>
    <t xml:space="preserve">(Tỷ lệ %) </t>
  </si>
  <si>
    <t>DT tỉnh giao</t>
  </si>
  <si>
    <t>Nhiệm vụ chi</t>
  </si>
  <si>
    <t>DT HĐND TP giao</t>
  </si>
  <si>
    <t>NS TW, tỉnh bổ sung có mục tiêu</t>
  </si>
  <si>
    <t>Thu chuyển nguồn</t>
  </si>
  <si>
    <t>Thu từ ngân sách cấp dưới nộp lên</t>
  </si>
  <si>
    <t>Thu kết dư ngân sách</t>
  </si>
  <si>
    <t>Các khoản thu không có trong công thức</t>
  </si>
  <si>
    <t>Trong đó: Các khoản thu có cấp ngân sách là 0</t>
  </si>
  <si>
    <t>15.2</t>
  </si>
  <si>
    <t>15.3</t>
  </si>
  <si>
    <t xml:space="preserve"> Hỗ trợ đầu tư vùng kinh tế động lực </t>
  </si>
  <si>
    <t xml:space="preserve"> Phân cấp hỗ trợ xây dựng nông thôn mới</t>
  </si>
  <si>
    <t>Nguồn ngân sách tỉnh hỗ trợ khắc phục hậu quả thiên tai năm 2021</t>
  </si>
  <si>
    <t xml:space="preserve">Dự toán năm 2024 tỉnh </t>
  </si>
  <si>
    <t>DT 2024
 NS TP hưởng</t>
  </si>
  <si>
    <t>Dự toán năm 2024 TP giao</t>
  </si>
  <si>
    <t>DỰ TOÁN NĂM 2024 TỈNH GIAO</t>
  </si>
  <si>
    <t>NHIỆM VỤ CHI NĂM 2024</t>
  </si>
  <si>
    <t>Dự toán chuyển nguồn năm 2023 sang</t>
  </si>
  <si>
    <t xml:space="preserve">Nguồn thu tiền sử dụng đất , tiền thuê đất giao tăng thu so với dự toán trung ương giao để chi cho công tác đo đạc, đăng ký đất đai….theo chỉ thị 1474/CT-TTg ngày 24/8/2011 </t>
  </si>
  <si>
    <t>Hỗ trợ phát triển kinh tế tập thể, hợp tác xã</t>
  </si>
  <si>
    <t xml:space="preserve"> Phân cấp hỗ trợ đầu tư xây dựng cụm công công nghiệp</t>
  </si>
  <si>
    <t xml:space="preserve"> Phân cấp hỗ trợ đầu tư chỉnh trang đô thị</t>
  </si>
  <si>
    <t xml:space="preserve"> Phân cấp hỗ trợ các công trình cấp bách</t>
  </si>
  <si>
    <t>Nguồn tăng thu sử dụng đất</t>
  </si>
  <si>
    <t>Nguồn thu xổ số kiến thiết đầu tư công trình giáo dục (lồng ghép thực hiện CTMTQG xây dựng nông thôn mới)</t>
  </si>
  <si>
    <t>Chi đầu tư phát triển khác</t>
  </si>
  <si>
    <t>Nguồn tăng thu ngân sách thành phố</t>
  </si>
  <si>
    <t>Nguồn tăng thu ngân sách tỉnh năm 2023</t>
  </si>
  <si>
    <t>Nguồn tăng thu xổ số kiến thiết năm 2023</t>
  </si>
  <si>
    <t>Luỹ kế thực hiện từ đầu năm đến 15/9</t>
  </si>
  <si>
    <t>Lũy kế thực hiện từ đầu năm đến 15/9/2024</t>
  </si>
  <si>
    <t xml:space="preserve">Phụ lục </t>
  </si>
  <si>
    <t>TỔNG HỢP KẾT QUẢ THỰC HIỆN CHỈ TIÊU KẾ HOẠCH PHÁT TRIỂN KINH TẾ, XÃ HỘI, QUỐC PHÒNG, AN NINH</t>
  </si>
  <si>
    <t xml:space="preserve">9 THÁNG ĐẦU NĂM 2024 </t>
  </si>
  <si>
    <t>(kèm theo Báo cáo số        /BC-UBND ngày      tháng    năm 2023 của UBND thành phố Kon Tum)</t>
  </si>
  <si>
    <t>TT</t>
  </si>
  <si>
    <t>CHỈ TIÊU</t>
  </si>
  <si>
    <t>ĐƠN VỊ</t>
  </si>
  <si>
    <t>Thực hiện 9 tháng đầu năm 2023</t>
  </si>
  <si>
    <t>Thực hiện cả năm 2023</t>
  </si>
  <si>
    <t>NĂM 2024</t>
  </si>
  <si>
    <t>So sánh (%)</t>
  </si>
  <si>
    <t>Ghi chú</t>
  </si>
  <si>
    <t>Kế hoạch Tỉnh giao</t>
  </si>
  <si>
    <t>Kế hoạch Thành phố giao</t>
  </si>
  <si>
    <t xml:space="preserve">Thực hiện 8 tháng 2024 </t>
  </si>
  <si>
    <t>Ước TH 9 tháng so cùng kỳ năm 2023</t>
  </si>
  <si>
    <t>T. hiện 9 tháng so KH tỉnh giao 2024</t>
  </si>
  <si>
    <t>TH 9 tháng so KH TP năm 2024</t>
  </si>
  <si>
    <t>Thực hiện 4 tháng so KH Tỉnh năm 2023</t>
  </si>
  <si>
    <t>Thực hiện 6 tháng so KH TP năm 2024</t>
  </si>
  <si>
    <t>C</t>
  </si>
  <si>
    <t>3a</t>
  </si>
  <si>
    <t>6=5/1</t>
  </si>
  <si>
    <t>7=5/3a</t>
  </si>
  <si>
    <t>8=5/2</t>
  </si>
  <si>
    <t>6=4/a3</t>
  </si>
  <si>
    <t>6=5/a4</t>
  </si>
  <si>
    <t>CHỈ TIÊU KINH TẾ</t>
  </si>
  <si>
    <t>Tổng sản phẩm (GRDP)</t>
  </si>
  <si>
    <t>Tỷ đồng</t>
  </si>
  <si>
    <t>-</t>
  </si>
  <si>
    <t>Theo giá so sánh năm 2010</t>
  </si>
  <si>
    <t>Nông, lâm nghiệp, thủy sản</t>
  </si>
  <si>
    <t>Công nghiệp, xây dựng</t>
  </si>
  <si>
    <t>Dịch vụ</t>
  </si>
  <si>
    <t xml:space="preserve"> -</t>
  </si>
  <si>
    <t>Tốc độ tăng trưởng (GRDP)</t>
  </si>
  <si>
    <t>%</t>
  </si>
  <si>
    <t xml:space="preserve"> - </t>
  </si>
  <si>
    <t>Cơ cấu tổng sản phẩm theo nhóm ngành</t>
  </si>
  <si>
    <t xml:space="preserve"> </t>
  </si>
  <si>
    <t>- Nông, lâm nghiệp, thuỷ sản</t>
  </si>
  <si>
    <t>- Công nghiệp và xây dựng</t>
  </si>
  <si>
    <t>- Dịch vụ</t>
  </si>
  <si>
    <t xml:space="preserve">Tổng giá trị sản xuất trên địa bàn </t>
  </si>
  <si>
    <t>Trong đó:</t>
  </si>
  <si>
    <t>+ Nông, lâm nghiệp, thuỷ sản</t>
  </si>
  <si>
    <t>+ Công nghiệp và xây dựng</t>
  </si>
  <si>
    <t>+ Dịch vụ</t>
  </si>
  <si>
    <t>Thu nhập bình quân đầu người</t>
  </si>
  <si>
    <t>Triệu đồng</t>
  </si>
  <si>
    <t xml:space="preserve">Cơ cấu tổng giá trị sản xuất theo ngành kinh tế </t>
  </si>
  <si>
    <t>Nông nghiệp</t>
  </si>
  <si>
    <t>5.1</t>
  </si>
  <si>
    <t>Trồng trọt</t>
  </si>
  <si>
    <t>Tổng diện tích cây trồng</t>
  </si>
  <si>
    <t>ha</t>
  </si>
  <si>
    <t>Diện tích cây hàng năm</t>
  </si>
  <si>
    <t xml:space="preserve"> - Vụ Đông - Xuân</t>
  </si>
  <si>
    <t xml:space="preserve"> - Vụ Mùa</t>
  </si>
  <si>
    <t>Cây lương thực</t>
  </si>
  <si>
    <t>Tổng sản lượng lương thực</t>
  </si>
  <si>
    <t>tấn</t>
  </si>
  <si>
    <t>Trong đó: Thóc</t>
  </si>
  <si>
    <t>Lúa cả năm</t>
  </si>
  <si>
    <t>Năng suất</t>
  </si>
  <si>
    <t>tạ/ha</t>
  </si>
  <si>
    <t>Sản lượng</t>
  </si>
  <si>
    <t xml:space="preserve">  - Lúa đông xuân</t>
  </si>
  <si>
    <t xml:space="preserve"> - Lúa mùa</t>
  </si>
  <si>
    <t xml:space="preserve">    + Lúa ruộng</t>
  </si>
  <si>
    <t xml:space="preserve">             Năng suất</t>
  </si>
  <si>
    <t xml:space="preserve">             Sản lượng</t>
  </si>
  <si>
    <t xml:space="preserve">    + Lúa rẫy</t>
  </si>
  <si>
    <t>Ngô cả năm</t>
  </si>
  <si>
    <t xml:space="preserve"> - Ngô Đông - Xuân</t>
  </si>
  <si>
    <t xml:space="preserve"> - Ngô Vụ mùa</t>
  </si>
  <si>
    <t>Cây chất bột lấy củ</t>
  </si>
  <si>
    <t xml:space="preserve"> +</t>
  </si>
  <si>
    <t>Cây sắn</t>
  </si>
  <si>
    <t>Khoai lang</t>
  </si>
  <si>
    <t>Cây thực phẩm</t>
  </si>
  <si>
    <t>Rau các loại</t>
  </si>
  <si>
    <t>Đậu các loại</t>
  </si>
  <si>
    <t>Cây Mía</t>
  </si>
  <si>
    <t>Tạ/ha</t>
  </si>
  <si>
    <t>Tấn</t>
  </si>
  <si>
    <t>Hoa và cây cảnh</t>
  </si>
  <si>
    <t>Cây hàng năm khác (bao gồm: Cây dược liệu)</t>
  </si>
  <si>
    <t>Cây lâu năm</t>
  </si>
  <si>
    <t xml:space="preserve"> Cà phê </t>
  </si>
  <si>
    <t xml:space="preserve"> Trong đó: - DT Trồng mới, tái canh</t>
  </si>
  <si>
    <t xml:space="preserve">                 - DT cà phê tái canh</t>
  </si>
  <si>
    <t xml:space="preserve">                 - DT cho thu hoạch</t>
  </si>
  <si>
    <t xml:space="preserve">Cao su </t>
  </si>
  <si>
    <t>Cây ăn quả</t>
  </si>
  <si>
    <t xml:space="preserve"> Trong đó: - DT Trồng mới</t>
  </si>
  <si>
    <t>Cây mắc ca</t>
  </si>
  <si>
    <t>c</t>
  </si>
  <si>
    <t>Cây dược liệu khác</t>
  </si>
  <si>
    <t xml:space="preserve"> - Cây Dược liệu hàng năm</t>
  </si>
  <si>
    <t xml:space="preserve"> - Cây Dược liệu lâu năm</t>
  </si>
  <si>
    <t>Trong đó: Diện tích trồng mới</t>
  </si>
  <si>
    <t>5.2</t>
  </si>
  <si>
    <t>Chăn nuôi</t>
  </si>
  <si>
    <t>Tổng đàn gia súc</t>
  </si>
  <si>
    <t>con</t>
  </si>
  <si>
    <t>Tổng đàn trâu</t>
  </si>
  <si>
    <t>"</t>
  </si>
  <si>
    <t xml:space="preserve">                                             </t>
  </si>
  <si>
    <t>Tổng đàn bò</t>
  </si>
  <si>
    <t>Tổng đàn heo</t>
  </si>
  <si>
    <t>Tổng đàn dê</t>
  </si>
  <si>
    <t>Tổng đàn gia cầm</t>
  </si>
  <si>
    <t xml:space="preserve">                                                                                                                                          </t>
  </si>
  <si>
    <t>5.3</t>
  </si>
  <si>
    <t>Thủy sản</t>
  </si>
  <si>
    <t>Tổng sản lượng thủy sản</t>
  </si>
  <si>
    <t>Nuôi trồng thủy sản</t>
  </si>
  <si>
    <t>Sản lượng nuôi trồng thủy sản</t>
  </si>
  <si>
    <t>Diện tích nuôi ao hồ nhỏ</t>
  </si>
  <si>
    <t>Diện tích mặt nước lớn</t>
  </si>
  <si>
    <t>Lồng nuôi trồng thủy sản</t>
  </si>
  <si>
    <t>Lồng</t>
  </si>
  <si>
    <t>tạ/lồng</t>
  </si>
  <si>
    <t>Sản lượng khai thác thủy sản tự nhiên</t>
  </si>
  <si>
    <t>5.4</t>
  </si>
  <si>
    <t>Lâm nghiệp</t>
  </si>
  <si>
    <t xml:space="preserve">Diện tích trồng mới rừng tập trung </t>
  </si>
  <si>
    <t>Tỷ lệ độ che phủ rừng (có tính cây cao su)</t>
  </si>
  <si>
    <t>Công nghiệp</t>
  </si>
  <si>
    <t>Giá trị sản xuất công nghiệp</t>
  </si>
  <si>
    <t>tỷ đ</t>
  </si>
  <si>
    <t>Các sản phẩm công nghiệp chính</t>
  </si>
  <si>
    <t>Gạch qui thẻ</t>
  </si>
  <si>
    <t>1.000v</t>
  </si>
  <si>
    <t xml:space="preserve">Xay xát lúa màu, </t>
  </si>
  <si>
    <t>Gia công sắt nhôm</t>
  </si>
  <si>
    <t>m²</t>
  </si>
  <si>
    <t>Sản phẩm mộc dân dụng</t>
  </si>
  <si>
    <t>sp</t>
  </si>
  <si>
    <t xml:space="preserve">Vải thổ cẩm </t>
  </si>
  <si>
    <t>7.1</t>
  </si>
  <si>
    <t>Tổng mức bán lẻ hàng hoá và doanh thu dịch vụ trên địa bàn</t>
  </si>
  <si>
    <t>7.2</t>
  </si>
  <si>
    <t>Du lịch</t>
  </si>
  <si>
    <t>Tổng lượt khách</t>
  </si>
  <si>
    <t>L/khách</t>
  </si>
  <si>
    <t>Tổng thu NSNN</t>
  </si>
  <si>
    <t>Tổng thu ngân sách nhà nước trên địa bàn</t>
  </si>
  <si>
    <t>+</t>
  </si>
  <si>
    <t>Trong đó thu nội địa</t>
  </si>
  <si>
    <t>Thu từ tiền sử dụng đất</t>
  </si>
  <si>
    <t>Thu từ xổ sổ kiến thiết</t>
  </si>
  <si>
    <t xml:space="preserve">Thu ngân sách địa phương </t>
  </si>
  <si>
    <t>Thu ngân sách địa phương hưởng 100%</t>
  </si>
  <si>
    <t>Thu ngân sách địa phương hương từ các khoản theo phân chia</t>
  </si>
  <si>
    <t>Ngân sách Trung ương bổ sung cho ngân sách địa phương (hoặc điều tiết về Ngân sách Trung ương)</t>
  </si>
  <si>
    <t>Tổng Chi ngân sách nhà nước (bao gồm nguồn năm trước chuyển sang)</t>
  </si>
  <si>
    <t>Chi cân đối ngân sách địa phương</t>
  </si>
  <si>
    <t>Chi đầu tư</t>
  </si>
  <si>
    <t>Chi thường xuyên (bao gồm chi cải cách tiền lương, tinh giản biên chế)</t>
  </si>
  <si>
    <t>Tổng vốn đầu tư phát triển trên địa bàn (bao gồm vốn kéo dài...)</t>
  </si>
  <si>
    <t>- Trung ương, tỉnh quản lý</t>
  </si>
  <si>
    <t>- Địa phương quản lý</t>
  </si>
  <si>
    <t>- Vốn đầu tư trực tiếp nước ngoài (FDI)</t>
  </si>
  <si>
    <t>Triệu USD</t>
  </si>
  <si>
    <t>Số xã đạt chuẩn nông thôn mới</t>
  </si>
  <si>
    <t>xã</t>
  </si>
  <si>
    <t>Phát triển doanh nghiệp</t>
  </si>
  <si>
    <t>Hợp tác xã</t>
  </si>
  <si>
    <t>Tổng số hợp tác xã, Qũy TDNN</t>
  </si>
  <si>
    <t>HTX</t>
  </si>
  <si>
    <t>Trong đó:  - Thành lập mới</t>
  </si>
  <si>
    <t xml:space="preserve">                 - Giải thể</t>
  </si>
  <si>
    <t>Tổng số lao động trong hợp tác xã</t>
  </si>
  <si>
    <t>Người</t>
  </si>
  <si>
    <t>Tỷ lệ hộ dân tộc thiểu số tham gia vào hợp tác xã</t>
  </si>
  <si>
    <t xml:space="preserve">Tổ hợp tác </t>
  </si>
  <si>
    <t>Tổng số tổ hợp tác</t>
  </si>
  <si>
    <t>Tổ hợp tác</t>
  </si>
  <si>
    <t>Trong đó: thành lập mới</t>
  </si>
  <si>
    <t xml:space="preserve">Tổng số thành viên tổ hợp tác </t>
  </si>
  <si>
    <t>Thành viên</t>
  </si>
  <si>
    <t>CHỈ TIÊU VĂN HÓA - XÃ HỘI</t>
  </si>
  <si>
    <t>Dân số</t>
  </si>
  <si>
    <t>Dân số có mặt đầu năm</t>
  </si>
  <si>
    <t>Dân số có mặt cuối năm</t>
  </si>
  <si>
    <t>Dân số trung bình</t>
  </si>
  <si>
    <t>Tỷ lệ tăng dân số tự nhiên</t>
  </si>
  <si>
    <t>‰</t>
  </si>
  <si>
    <t>Chỉ số này chỉ đánh giá 01 lần vào cuối năm</t>
  </si>
  <si>
    <t>Tuổi thọ trung bình</t>
  </si>
  <si>
    <t>Tuổi</t>
  </si>
  <si>
    <t>Tỷ số giới tính của trẻ em mới sinh</t>
  </si>
  <si>
    <t xml:space="preserve"> Số bé trai/ 100 bé gái </t>
  </si>
  <si>
    <t>Giáo dục đào tạo</t>
  </si>
  <si>
    <t>Tổng số học sinh đầu năm học (TP quản lý)</t>
  </si>
  <si>
    <t>Học sinh</t>
  </si>
  <si>
    <t>Nhà trẻ</t>
  </si>
  <si>
    <t xml:space="preserve"> Mẫu giáo</t>
  </si>
  <si>
    <t xml:space="preserve"> Tiểu học</t>
  </si>
  <si>
    <t xml:space="preserve">  Trung học cơ sở</t>
  </si>
  <si>
    <t xml:space="preserve"> Trung học phổ thông</t>
  </si>
  <si>
    <t xml:space="preserve"> Tỷ lệ trẻ em trong độ tuổi đi nhà trẻ</t>
  </si>
  <si>
    <t xml:space="preserve"> Tỷ lệ trẻ em trong độ tuổi đi học mẫu giáo</t>
  </si>
  <si>
    <t xml:space="preserve"> Tỷ lệ học sinh đi học đúng độ tuổi:</t>
  </si>
  <si>
    <t xml:space="preserve"> Trung học cơ sở</t>
  </si>
  <si>
    <t>Số trường học (trường công lập TP quản lý)</t>
  </si>
  <si>
    <t>trường</t>
  </si>
  <si>
    <t>Số trường đạt chuẩn quốc gia</t>
  </si>
  <si>
    <t xml:space="preserve"> - Trường MN</t>
  </si>
  <si>
    <t xml:space="preserve"> - Trường TH</t>
  </si>
  <si>
    <t xml:space="preserve"> - Trường THCS</t>
  </si>
  <si>
    <t xml:space="preserve"> - Trường TH &amp; THCS</t>
  </si>
  <si>
    <t>Tỷ lệ trường đạt chuẩn quốc gia</t>
  </si>
  <si>
    <t>Tỷ lệ các cơ sở giáo dục có hạ tầng nước sạch, vệ sinh đạt chuẩn quốc gia</t>
  </si>
  <si>
    <t xml:space="preserve">Mầm non </t>
  </si>
  <si>
    <t xml:space="preserve"> Phổ thông</t>
  </si>
  <si>
    <t>Y tế, chăm sóc sức khỏe nhân dân</t>
  </si>
  <si>
    <t>Tỷ lệ bao phủ bảo hiểm Y tế</t>
  </si>
  <si>
    <t>Số giường bệnh trạm y tế xã</t>
  </si>
  <si>
    <t>Giường</t>
  </si>
  <si>
    <t>Số bác sỹ/1 vạn dân</t>
  </si>
  <si>
    <t>Bác sỹ</t>
  </si>
  <si>
    <t>Tỷ lệ trạm y tế xã, phường, thị trấn có bác sỹ làm việc</t>
  </si>
  <si>
    <r>
      <t xml:space="preserve">Tỷ lệ xã đạt tiêu chí quốc gia về y tế  
</t>
    </r>
    <r>
      <rPr>
        <b/>
        <i/>
        <sz val="12"/>
        <rFont val="Times New Roman"/>
        <family val="1"/>
      </rPr>
      <t>(Kết quả theo Bộ tiêu chí quốc gia về y tế xã giai đoạn 2011-2020).</t>
    </r>
    <r>
      <rPr>
        <sz val="12"/>
        <rFont val="Times New Roman"/>
        <family val="1"/>
      </rPr>
      <t xml:space="preserve"> </t>
    </r>
  </si>
  <si>
    <t>Tỷ lệ trẻ em dưới 5 tuổi suy dinh dưỡng thể nhẹ cân</t>
  </si>
  <si>
    <t>06 tháng thực hiện cân đo 01 lần</t>
  </si>
  <si>
    <t xml:space="preserve">Tỷ lệ trẻ em dưới 5 tuổi suy dinh dưỡng thể thấp còi (chiều cao theo tuổi) </t>
  </si>
  <si>
    <t>Văn hóa- Thể thao, Thông tin và truyền thông</t>
  </si>
  <si>
    <t>Số xã, phường, thị trấn có nhà văn hoá</t>
  </si>
  <si>
    <t>Xã, phường</t>
  </si>
  <si>
    <t>chỉ số này 01 năm đánh giá 01 lần vào cuối năm</t>
  </si>
  <si>
    <t>Tỷ lệ xã, phường có nhà văn hóa</t>
  </si>
  <si>
    <t>nt</t>
  </si>
  <si>
    <t>Tỷ lệ gia đình đạt tiêu chuẩn gia đình văn hóa</t>
  </si>
  <si>
    <t>Chưa xét</t>
  </si>
  <si>
    <t>&gt; = 91</t>
  </si>
  <si>
    <t>Tỷ lệ thôn, làng, tổ dân phố đạt danh hiệu văn hóa</t>
  </si>
  <si>
    <t xml:space="preserve"> Tỷ lệ hộ xem được Đài Truyền hình Việt Nam</t>
  </si>
  <si>
    <t xml:space="preserve"> Tỷ lệ hộ nghe được Đài Tiếng nói Việt Nam</t>
  </si>
  <si>
    <t xml:space="preserve"> Thời lượng phát thanh bằng tiếng dân tộc</t>
  </si>
  <si>
    <t>Giờ/năm</t>
  </si>
  <si>
    <t>27,5</t>
  </si>
  <si>
    <t>Tỷ lệ dân số tập luyện thể dục thể thao thường xuyên</t>
  </si>
  <si>
    <t>&gt;50</t>
  </si>
  <si>
    <t>Lao động - Xã hội</t>
  </si>
  <si>
    <t>Lao động, việc làm</t>
  </si>
  <si>
    <t>Tổng số lao động đang làm việc</t>
  </si>
  <si>
    <t>Số người được giải quyết việc làm (tăng thêm trong năm)</t>
  </si>
  <si>
    <t>Trong đó, lao động đi làm việc ở nước ngoài theo hợp đồng</t>
  </si>
  <si>
    <t xml:space="preserve">Tỷ lệ lao động qua đào tạo </t>
  </si>
  <si>
    <t xml:space="preserve">Tỷ lệ lao động được đào tạo nghề </t>
  </si>
  <si>
    <t>Tỷ lệ lao động nữ nông thôn trong tổng số lao động được đào tạo nghề</t>
  </si>
  <si>
    <t xml:space="preserve">Giảm nghèo </t>
  </si>
  <si>
    <t>Tổng số hộ</t>
  </si>
  <si>
    <t>Hộ</t>
  </si>
  <si>
    <t>Số hộ nghèo</t>
  </si>
  <si>
    <t xml:space="preserve">Tỷ lệ hộ nghèo </t>
  </si>
  <si>
    <t>Mức giảm tỷ lệ hộ nghèo</t>
  </si>
  <si>
    <t>Số hộ cận nghèo</t>
  </si>
  <si>
    <t>Tỷ lệ hộ cận nghèo</t>
  </si>
  <si>
    <t>Xã hội</t>
  </si>
  <si>
    <t>Số xã, phường đạt tiêu chuẩn phù hợp với trẻ em</t>
  </si>
  <si>
    <t>Năm 2023 không đánh giá</t>
  </si>
  <si>
    <t>Số xã, phường triển khai Chương trình hành động vì trẻ em</t>
  </si>
  <si>
    <t>Tỷ lệ bao phủ BHYT/Dân số TB</t>
  </si>
  <si>
    <t>Tỷ lệ bao phủ BHXH/LLLĐ tham gia</t>
  </si>
  <si>
    <t xml:space="preserve">Tỷ lệ tham gia BHXH tự nguyện/LLLĐ tham gia </t>
  </si>
  <si>
    <t>Tỷ lệ bao phủ BHTN/LLLĐ tham gia</t>
  </si>
  <si>
    <t>Tỷ lệ hộ dân được sử dụng điện</t>
  </si>
  <si>
    <t>Tỷ lệ hộ dân tộc thiểu số có đất ở</t>
  </si>
  <si>
    <t>Tỷ lệ hộ dân tộc thiểu số có đất sản xuất</t>
  </si>
  <si>
    <t>CHỈ TIÊU MÔI TRƯỜNG</t>
  </si>
  <si>
    <t>Tỷ lệ rác thải sinh hoạt (thành thị và nông thôn) được thu gom, xử lý</t>
  </si>
  <si>
    <t>Tỷ lệ chất thải rắn ở đô thị được thu gom, xử lý</t>
  </si>
  <si>
    <t>Tỷ lệ người dân đô thị sử dụng nước sạch</t>
  </si>
  <si>
    <t>Tỷ lệ dân cư nông thôn sử dụng nước hợp vệ sinh</t>
  </si>
  <si>
    <t>Tỷ lệ hộ gia đình ở nông thôn tiếp cận nhà tiêu hợp vệ sinh</t>
  </si>
  <si>
    <t xml:space="preserve">Tỷ lệ cơ sở sản xuất mới xây dựng sử dụng công nghệ sạch hoặc có thiết bị xử lý ô nhiễm môi trường </t>
  </si>
  <si>
    <t>Tỷ lệ cơ sở sản xuất kinh doanh đạt tiêu chuẩn môi trường</t>
  </si>
  <si>
    <t>IV</t>
  </si>
  <si>
    <t>CHỈ TIÊU QUỐC PHÒNG - AN NINH</t>
  </si>
  <si>
    <t>Tỷ lệ giao quân</t>
  </si>
  <si>
    <t>Tỷ lệ giải quyết tố giác, tin báo về tội phạm, kiến nghị khởi tố hằng năm</t>
  </si>
  <si>
    <t>&gt; 90</t>
  </si>
  <si>
    <t>Tỷ lệ điều tra, khám phá án</t>
  </si>
  <si>
    <t>&gt; 80</t>
  </si>
  <si>
    <t>Trong đó: án đặc biệt nghiêm trọng</t>
  </si>
  <si>
    <t>Tỷ lệ xã, phường, thị trấn mạnh về phong trào "TDBVANTQ".</t>
  </si>
  <si>
    <t>&gt; 95</t>
  </si>
  <si>
    <t>Tỷ lệ xã, phường, thị trấn, khu dân cư, cơ quan, trường học đạt tiêu chuẩn an toàn về an ninh trật tự.</t>
  </si>
  <si>
    <t>Tỷ lệ tội phạm về trật tự xã hội</t>
  </si>
  <si>
    <t xml:space="preserve">117 vụ, giảm 13,3% </t>
  </si>
  <si>
    <t>160 vụ, giảm 6,4%</t>
  </si>
  <si>
    <t>giảm 5%</t>
  </si>
  <si>
    <t>Giảm 8,7%</t>
  </si>
  <si>
    <t>BÁO CÁO THU NGÂN SÁCH NHÀ NƯỚC  9 THÁNG ĐẦU NĂM NĂM 2024</t>
  </si>
  <si>
    <t>BÁO CÁO CHI NGÂN SÁCH THÀNH PHỐ 9 THÁNG ĐẦU NĂM 2024</t>
  </si>
  <si>
    <t>Nguồn dự phòng ngân sách tỉnh</t>
  </si>
  <si>
    <t>GIẢI NGÂN KẾ HOẠCH ĐẦU TƯ CÔNG NĂM 2024 - THÁNG 09</t>
  </si>
  <si>
    <t>(Kèm theo Báo cáo số:          /BC-UBND ngày      tháng     năm 2024 của UBND thành phố)</t>
  </si>
  <si>
    <t>Danh mục dự án</t>
  </si>
  <si>
    <t>Kế hoạch năm 2024</t>
  </si>
  <si>
    <t>Giải ngân</t>
  </si>
  <si>
    <t xml:space="preserve">Tỷ lệ </t>
  </si>
  <si>
    <t>Tổng cộng</t>
  </si>
  <si>
    <t>tháng 09</t>
  </si>
  <si>
    <t>TH đến tháng 09</t>
  </si>
  <si>
    <t>UTH 9 tháng</t>
  </si>
  <si>
    <t>UTH 12 tháng</t>
  </si>
  <si>
    <t>Đến T08</t>
  </si>
  <si>
    <t>KHV đầu năm</t>
  </si>
  <si>
    <t>KHV điều chỉnh, bổ sung trong năm</t>
  </si>
  <si>
    <t>Vốn kéo dài (chuyển nguồn, kết dư)</t>
  </si>
  <si>
    <t>Vốn bổ sung trong năm</t>
  </si>
  <si>
    <t>Thanh toán vốn kế hoạch kéo dài</t>
  </si>
  <si>
    <t>Thanh toán vốn kế hoạch năm</t>
  </si>
  <si>
    <t>1</t>
  </si>
  <si>
    <t>2</t>
  </si>
  <si>
    <t>3</t>
  </si>
  <si>
    <t>4</t>
  </si>
  <si>
    <t>5</t>
  </si>
  <si>
    <t>6</t>
  </si>
  <si>
    <t>7</t>
  </si>
  <si>
    <t>8</t>
  </si>
  <si>
    <t>9</t>
  </si>
  <si>
    <t>10</t>
  </si>
  <si>
    <t>11</t>
  </si>
  <si>
    <t>12</t>
  </si>
  <si>
    <t>13</t>
  </si>
  <si>
    <t>14</t>
  </si>
  <si>
    <t>15</t>
  </si>
  <si>
    <t>16</t>
  </si>
  <si>
    <t>TỔNG SỐ (A+B+C)</t>
  </si>
  <si>
    <t>NGUỒN VỐN ĐẦU TƯ PHÁT TRIỂN THUỘC NGÂN SÁCH TRUNG ƯƠNG (QUYẾT TOÁN TẠI NS TỈNH)</t>
  </si>
  <si>
    <t>Chương trình mục tiêu phát triển kinh tế - xã hội các vùng.</t>
  </si>
  <si>
    <t>Nguồn ngân sách Trung ương</t>
  </si>
  <si>
    <t>Nguồn thu tiền sử dụng đất ngân sách tỉnh</t>
  </si>
  <si>
    <t>NGUỒN VỐN ĐẦU TƯ PHÂN CẤP QUYẾT TOÁN TẠI NGÂN SÁCH THÀNH PHỐ</t>
  </si>
  <si>
    <t>Nguồn cân đối ngân sách thành phố</t>
  </si>
  <si>
    <t>Phân cấp theo tiêu chí quy định tại NQ số 63/2020/NQ-HĐND</t>
  </si>
  <si>
    <t xml:space="preserve">Nguồn thu tiền sử dụng đất trong cân đối NSTP </t>
  </si>
  <si>
    <t>Phân cấp về cho xã, phường (dự kiến)</t>
  </si>
  <si>
    <t>Đo đạc, đăng ký đất đai,..., chỉnh lý hồ sơ địa chính</t>
  </si>
  <si>
    <t>2.3</t>
  </si>
  <si>
    <t xml:space="preserve">Bố trí đầu tư </t>
  </si>
  <si>
    <t>Chi từ nguồn giao tăng thu tiền sử dụng đất</t>
  </si>
  <si>
    <t xml:space="preserve">Nguồn tăng thu ngân sách thành phố </t>
  </si>
  <si>
    <t>Nguồn tỉnh bổ sung có mục tiêu</t>
  </si>
  <si>
    <t>Phân cấp đầu tư vùng kinh tế động lực</t>
  </si>
  <si>
    <t xml:space="preserve">Hỗ trợ phát triển cụm công nghiệp - Tiểu thủ công nghiệp </t>
  </si>
  <si>
    <t>Phân cấp  hỗ trợ đầu tư chỉnh trang đô thị (Đề án giao thông, vỉa hè)</t>
  </si>
  <si>
    <t>Phân cấp hỗ trợ nông thôn mới (Ưu tiên đầu tư các CT giáo dục-ĐT)</t>
  </si>
  <si>
    <t>Phân cấp đầu tư các công trình cấp bách</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</si>
  <si>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</si>
  <si>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Nguồn thu tiền sử dụng đất giao tăng thu só với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</si>
  <si>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Chương trình mục tiêu quốc gia</t>
  </si>
  <si>
    <t xml:space="preserve">Chương trình mục tiêu quốc gia phát triển kinh tế - xã hội vùng đồng bào dân tộc thiểu số và miền núi </t>
  </si>
  <si>
    <t>Chương trình mục tiêu quốc gia xây dựng nông thôn mới</t>
  </si>
  <si>
    <t>DT 2023
 NS TP hưởng</t>
  </si>
  <si>
    <t>Nguồn tăng thu ngân sách tỉnh năm 2021</t>
  </si>
  <si>
    <t>TH/năm 2023</t>
  </si>
  <si>
    <t>Thực hiện năm 2023</t>
  </si>
  <si>
    <t>CCT thu/năm 2023</t>
  </si>
  <si>
    <t>chưa xét</t>
  </si>
  <si>
    <t>104 vụ, giảm 0,95%</t>
  </si>
  <si>
    <t>Ước thực hiện năm 2024</t>
  </si>
  <si>
    <t>152 vụ</t>
  </si>
  <si>
    <t>Biểu số 4</t>
  </si>
  <si>
    <t>Biểu số 02</t>
  </si>
  <si>
    <t>Biểu số 1</t>
  </si>
  <si>
    <t>Biểu số 3</t>
  </si>
  <si>
    <t xml:space="preserve"> Thực hiện 9 tháng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</si>
</sst>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1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 _₫_-;\-* #,##0\ _₫_-;_-* &quot;-&quot;\ _₫_-;_-@_-"/>
    <numFmt numFmtId="169" formatCode="_-* #,##0.00\ _₫_-;\-* #,##0.00\ _₫_-;_-* &quot;-&quot;??\ _₫_-;_-@_-"/>
    <numFmt numFmtId="170" formatCode="&quot;$&quot;#,##0;[Red]\-&quot;$&quot;#,##0"/>
    <numFmt numFmtId="171" formatCode="&quot;$&quot;#,##0.00;[Red]\-&quot;$&quot;#,##0.00"/>
    <numFmt numFmtId="172" formatCode="_-&quot;$&quot;* #,##0_-;\-&quot;$&quot;* #,##0_-;_-&quot;$&quot;* &quot;-&quot;_-;_-@_-"/>
    <numFmt numFmtId="173" formatCode="_-&quot;$&quot;* #,##0.00_-;\-&quot;$&quot;* #,##0.00_-;_-&quot;$&quot;* &quot;-&quot;??_-;_-@_-"/>
    <numFmt numFmtId="174" formatCode="_(* #,##0_);_(* \(#,##0\);_(* &quot;-&quot;??_);_(@_)"/>
    <numFmt numFmtId="175" formatCode="_(* #,##0.0_);_(* \(#,##0.0\);_(* &quot;-&quot;??_);_(@_)"/>
    <numFmt numFmtId="176" formatCode="0.0000000000"/>
    <numFmt numFmtId="177" formatCode="0##,###.00"/>
    <numFmt numFmtId="178" formatCode="&quot;￥&quot;#,##0;&quot;￥&quot;\-#,##0"/>
    <numFmt numFmtId="179" formatCode="00.000"/>
    <numFmt numFmtId="180" formatCode="&quot;$&quot;\ #,##0;[Red]\-&quot;$&quot;\ #,##0"/>
    <numFmt numFmtId="181" formatCode="\t0.00%"/>
    <numFmt numFmtId="182" formatCode="\t#\ ??/??"/>
    <numFmt numFmtId="183" formatCode="#,##0;\(#,##0\)"/>
    <numFmt numFmtId="184" formatCode="#,###"/>
    <numFmt numFmtId="185" formatCode="&quot;\&quot;#,##0;[Red]&quot;\&quot;&quot;\&quot;\-#,##0"/>
    <numFmt numFmtId="186" formatCode="&quot;\&quot;#,##0.00;[Red]&quot;\&quot;&quot;\&quot;&quot;\&quot;&quot;\&quot;&quot;\&quot;&quot;\&quot;\-#,##0.00"/>
    <numFmt numFmtId="187" formatCode="\$#,##0_);\(\$#,##0\)"/>
    <numFmt numFmtId="188" formatCode="#,##0\ &quot;F&quot;;[Red]\-#,##0\ &quot;F&quot;"/>
    <numFmt numFmtId="189" formatCode="#,##0.00\ &quot;F&quot;;\-#,##0.00\ &quot;F&quot;"/>
    <numFmt numFmtId="190" formatCode="#,##0.00\ &quot;F&quot;;[Red]\-#,##0.00\ &quot;F&quot;"/>
    <numFmt numFmtId="191" formatCode="_-* #,##0\ &quot;F&quot;_-;\-* #,##0\ &quot;F&quot;_-;_-* &quot;-&quot;\ &quot;F&quot;_-;_-@_-"/>
    <numFmt numFmtId="192" formatCode="0.0000"/>
    <numFmt numFmtId="193" formatCode="_(* #,##0.0000_);_(* \(#,##0.0000\);_(* &quot;-&quot;??_);_(@_)"/>
    <numFmt numFmtId="194" formatCode="#,##0\ &quot;F&quot;;\-#,##0\ &quot;F&quot;"/>
    <numFmt numFmtId="195" formatCode="_-* #,##0\ &quot;DM&quot;_-;\-* #,##0\ &quot;DM&quot;_-;_-* &quot;-&quot;\ &quot;DM&quot;_-;_-@_-"/>
    <numFmt numFmtId="196" formatCode="_-* #,##0\ _D_M_-;\-* #,##0\ _D_M_-;_-* &quot;-&quot;\ _D_M_-;_-@_-"/>
    <numFmt numFmtId="197" formatCode="_-* #,##0.00\ &quot;DM&quot;_-;\-* #,##0.00\ &quot;DM&quot;_-;_-* &quot;-&quot;??\ &quot;DM&quot;_-;_-@_-"/>
    <numFmt numFmtId="198" formatCode="_-* #,##0.00\ _D_M_-;\-* #,##0.00\ _D_M_-;_-* &quot;-&quot;??\ _D_M_-;_-@_-"/>
    <numFmt numFmtId="199" formatCode="#,##0.0_);\(#,##0.0\)"/>
    <numFmt numFmtId="200" formatCode="0.0%;[Red]\(0.0%\)"/>
    <numFmt numFmtId="201" formatCode="_ * #,##0.00_)&quot;£&quot;_ ;_ * \(#,##0.00\)&quot;£&quot;_ ;_ * &quot;-&quot;??_)&quot;£&quot;_ ;_ @_ "/>
    <numFmt numFmtId="202" formatCode="0.0%;\(0.0%\)"/>
    <numFmt numFmtId="203" formatCode="#,##0.000_);\(#,##0.000\)"/>
    <numFmt numFmtId="204" formatCode="_ &quot;\&quot;* #,##0_ ;_ &quot;\&quot;* \-#,##0_ ;_ &quot;\&quot;* &quot;-&quot;_ ;_ @_ "/>
    <numFmt numFmtId="205" formatCode="_ * #,##0_ ;_ * \-#,##0_ ;_ * &quot;-&quot;_ ;_ @_ "/>
    <numFmt numFmtId="206" formatCode="_ * #,##0.00_ ;_ * \-#,##0.00_ ;_ * &quot;-&quot;??_ ;_ @_ "/>
    <numFmt numFmtId="207" formatCode="&quot;\&quot;#,##0;[Red]\-&quot;\&quot;#,##0"/>
    <numFmt numFmtId="208" formatCode="_-[$€]* #,##0.00_-;\-[$€]* #,##0.00_-;_-[$€]* &quot;-&quot;??_-;_-@_-"/>
    <numFmt numFmtId="209" formatCode="\U\S\$#,##0.00;\(\U\S\$#,##0.00\)"/>
    <numFmt numFmtId="210" formatCode="?,???.??__;[Red]\-\ ?,???.??__;"/>
    <numFmt numFmtId="211" formatCode="_-* #,##0\ _F_-;\-* #,##0\ _F_-;_-* &quot;-&quot;\ _F_-;_-@_-"/>
    <numFmt numFmtId="212" formatCode="0.00000000"/>
    <numFmt numFmtId="213" formatCode=".\ ###\ ;############################################################################################"/>
    <numFmt numFmtId="214" formatCode="#.0\ ##0"/>
    <numFmt numFmtId="215" formatCode="#.\ ##0"/>
    <numFmt numFmtId="216" formatCode="#.00\ ##0"/>
    <numFmt numFmtId="217" formatCode=".\ ##;000000000000000000000000000000000000000000000000000000000000000000000000000000000000000000000000000000000000"/>
    <numFmt numFmtId="218" formatCode="#\ ###\ ##0"/>
    <numFmt numFmtId="219" formatCode="_-* #,##0.0\ _F_-;\-* #,##0.0\ _F_-;_-* &quot;-&quot;??\ _F_-;_-@_-"/>
    <numFmt numFmtId="220" formatCode="_-* ###,0&quot;.&quot;00\ _F_B_-;\-* ###,0&quot;.&quot;00\ _F_B_-;_-* &quot;-&quot;??\ _F_B_-;_-@_-"/>
    <numFmt numFmtId="221" formatCode="&quot;\&quot;#,##0;&quot;\&quot;\-#,##0"/>
    <numFmt numFmtId="222" formatCode="_-* #,##0_-;\-* #,##0_-;_-* \-_-;_-@_-"/>
    <numFmt numFmtId="223" formatCode="_-* #,##0.00_-;\-* #,##0.00_-;_-* \-??_-;_-@_-"/>
    <numFmt numFmtId="224" formatCode="_-* #,##0\ _F_-;\-* #,##0\ _F_-;_-* &quot;- &quot;_F_-;_-@_-"/>
    <numFmt numFmtId="225" formatCode="_ \\* #,##0_ ;_ \\* \-#,##0_ ;_ \\* \-_ ;_ @_ "/>
    <numFmt numFmtId="226" formatCode="_(* #,##0_);_(* \(#,##0\);_(* \-??_);_(@_)"/>
    <numFmt numFmtId="227" formatCode="_(* #,##0_);_(* \(#,##0\);_(* \-_);_(@_)"/>
    <numFmt numFmtId="228" formatCode="_-* #,##0\ _₫_-;\-* #,##0\ _₫_-;_-* &quot;- &quot;_₫_-;_-@_-"/>
    <numFmt numFmtId="229" formatCode="_(* #,##0.00_);_(* \(#,##0.00\);_(* \-??_);_(@_)"/>
    <numFmt numFmtId="230" formatCode="_-* #,##0.00\ _₫_-;\-* #,##0.00\ _₫_-;_-* \-??\ _₫_-;_-@_-"/>
    <numFmt numFmtId="231" formatCode="#,##0.00&quot; F&quot;;[Red]\-#,##0.00&quot; F&quot;"/>
    <numFmt numFmtId="232" formatCode="_-\£* #,##0.00_-;&quot;-£&quot;* #,##0.00_-;_-\£* \-??_-;_-@_-"/>
    <numFmt numFmtId="233" formatCode="_-* #,##0.0\ _F_-;\-* #,##0.0\ _F_-;_-* \-??\ _F_-;_-@_-"/>
    <numFmt numFmtId="234" formatCode="\\#,##0;&quot;\-&quot;#,##0"/>
    <numFmt numFmtId="235" formatCode="_-* ###,0\.00\ _F_B_-;\-* ###,0\.00\ _F_B_-;_-* \-??\ _F_B_-;_-@_-"/>
    <numFmt numFmtId="236" formatCode="_-* #,##0\ _€_-;\-* #,##0\ _€_-;_-* &quot;-&quot;\ _€_-;_-@_-"/>
    <numFmt numFmtId="237" formatCode="_-* #,##0.00\ _€_-;\-* #,##0.00\ _€_-;_-* &quot;-&quot;??\ _€_-;_-@_-"/>
    <numFmt numFmtId="238" formatCode="_-* #,##0.00\ &quot;F&quot;_-;\-* #,##0.00\ &quot;F&quot;_-;_-* &quot;-&quot;??\ &quot;F&quot;_-;_-@_-"/>
    <numFmt numFmtId="239" formatCode="_-* #,##0.00\ _F_-;\-* #,##0.00\ _F_-;_-* &quot;-&quot;??\ _F_-;_-@_-"/>
    <numFmt numFmtId="240" formatCode="_(&quot;£&quot;\ * #,##0_);_(&quot;£&quot;\ * \(#,##0\);_(&quot;£&quot;\ * &quot;-&quot;_);_(@_)"/>
    <numFmt numFmtId="241" formatCode="&quot;SFr.&quot;\ #,##0.00;&quot;SFr.&quot;\ \-#,##0.00"/>
    <numFmt numFmtId="242" formatCode="&quot;SFr.&quot;\ #,##0.00;[Red]&quot;SFr.&quot;\ \-#,##0.00"/>
    <numFmt numFmtId="243" formatCode="_-* #,##0\ &quot;$&quot;_-;\-* #,##0\ &quot;$&quot;_-;_-* &quot;-&quot;\ &quot;$&quot;_-;_-@_-"/>
    <numFmt numFmtId="244" formatCode="_-&quot;ñ&quot;* #,##0_-;\-&quot;ñ&quot;* #,##0_-;_-&quot;ñ&quot;* &quot;-&quot;_-;_-@_-"/>
    <numFmt numFmtId="245" formatCode="_-* #,##0.00\ _V_N_D_-;\-* #,##0.00\ _V_N_D_-;_-* &quot;-&quot;??\ _V_N_D_-;_-@_-"/>
    <numFmt numFmtId="246" formatCode="_-* #,##0.00\ _ñ_-;\-* #,##0.00\ _ñ_-;_-* &quot;-&quot;??\ _ñ_-;_-@_-"/>
    <numFmt numFmtId="247" formatCode="_(&quot;$&quot;\ * #,##0_);_(&quot;$&quot;\ * \(#,##0\);_(&quot;$&quot;\ * &quot;-&quot;_);_(@_)"/>
    <numFmt numFmtId="248" formatCode="_-* #,##0\ &quot;ñ&quot;_-;\-* #,##0\ &quot;ñ&quot;_-;_-* &quot;-&quot;\ &quot;ñ&quot;_-;_-@_-"/>
    <numFmt numFmtId="249" formatCode="_-* #,##0\ _V_N_D_-;\-* #,##0\ _V_N_D_-;_-* &quot;-&quot;\ _V_N_D_-;_-@_-"/>
    <numFmt numFmtId="250" formatCode="_-* #,##0\ _$_-;\-* #,##0\ _$_-;_-* &quot;-&quot;\ _$_-;_-@_-"/>
    <numFmt numFmtId="251" formatCode="_-* #,##0\ _ñ_-;\-* #,##0\ _ñ_-;_-* &quot;-&quot;\ _ñ_-;_-@_-"/>
    <numFmt numFmtId="252" formatCode="_ &quot;SFr.&quot;\ * #,##0_ ;_ &quot;SFr.&quot;\ * \-#,##0_ ;_ &quot;SFr.&quot;\ * &quot;-&quot;_ ;_ @_ "/>
    <numFmt numFmtId="253" formatCode="_(* #,##0.000_);_(* \(#,##0.000\);_(* &quot;-&quot;??_);_(@_)"/>
    <numFmt numFmtId="254" formatCode="_-* #,##0.0000\ _₫_-;\-* #,##0.0000\ _₫_-;_-* &quot;-&quot;?\ _₫_-;_-@_-"/>
    <numFmt numFmtId="255" formatCode="_-* #,##0.0000\ _₫_-;\-* #,##0.0000\ _₫_-;_-* &quot;-&quot;????\ _₫_-;_-@_-"/>
    <numFmt numFmtId="256" formatCode="_(* #,##0.00000_);_(* \(#,##0.00000\);_(* &quot;-&quot;??_);_(@_)"/>
    <numFmt numFmtId="257" formatCode="_-* #,##0.00\ _₫_-;\-* #,##0.00\ _₫_-;_-* &quot;-&quot;???????\ _₫_-;_-@_-"/>
    <numFmt numFmtId="258" formatCode="0.000000"/>
    <numFmt numFmtId="259" formatCode="_(* #,##0.000000_);_(* \(#,##0.000000\);_(* &quot;-&quot;??_);_(@_)"/>
    <numFmt numFmtId="260" formatCode="_(* #,##0.0000000_);_(* \(#,##0.0000000\);_(* &quot;-&quot;??_);_(@_)"/>
    <numFmt numFmtId="261" formatCode="#,##0.0"/>
    <numFmt numFmtId="262" formatCode="_-* #,##0_-;\-* #,##0_-;_-* &quot;-&quot;??_-;_-@_-"/>
    <numFmt numFmtId="263" formatCode="_-* #,##0.0_-;\-* #,##0.0_-;_-* &quot;-&quot;??_-;_-@_-"/>
    <numFmt numFmtId="264" formatCode="#,##0.000"/>
    <numFmt numFmtId="265" formatCode="0.0"/>
    <numFmt numFmtId="266" formatCode="_-* #,##0_-;\-* #,##0_-;_-* &quot;-&quot;??_-;_-@"/>
    <numFmt numFmtId="267" formatCode="_-* #,##0.00_-;\-* #,##0.00_-;_-* &quot;-&quot;??.00_-;_-@"/>
    <numFmt numFmtId="268" formatCode="_-* #,##0.00_-;\-* #,##0.00_-;_-* &quot;-&quot;??_-;_-@"/>
    <numFmt numFmtId="269" formatCode="_-* #,##0.0_-;\-* #,##0.0_-;_-* &quot;-&quot;??.0_-;_-@"/>
    <numFmt numFmtId="270" formatCode="_-* #,##0.0_-;\-* #,##0.0_-;_-* &quot;-&quot;??_-;_-@"/>
    <numFmt numFmtId="271" formatCode="_(* #,##0.000000_);_(* \(#,##0.000000\);_(* &quot;-&quot;??????_);_(@_)"/>
  </numFmts>
  <fonts count="183">
    <font>
      <sz val="10"/>
      <name val="Times New Roman"/>
    </font>
    <font>
      <sz val="11"/>
      <color theme="1"/>
      <name val="Calibri"/>
      <family val="2"/>
      <scheme val="minor"/>
    </font>
    <font>
      <sz val="10"/>
      <name val="Times New Roman"/>
      <family val="1"/>
    </font>
    <font>
      <sz val="12"/>
      <name val="Times New Roman"/>
      <family val="1"/>
      <charset val="163"/>
    </font>
    <font>
      <sz val="10"/>
      <name val="Times New Roman"/>
      <family val="1"/>
    </font>
    <font>
      <sz val="8"/>
      <name val="Times New Roman"/>
      <family val="1"/>
      <charset val="163"/>
    </font>
    <font>
      <sz val="10"/>
      <name val="Arial"/>
      <family val="2"/>
    </font>
    <font>
      <sz val="10"/>
      <name val="?? ??"/>
      <family val="1"/>
      <charset val="136"/>
    </font>
    <font>
      <sz val="9"/>
      <name val="Arial"/>
      <family val="2"/>
    </font>
    <font>
      <sz val="12"/>
      <name val="Courier"/>
      <family val="3"/>
    </font>
    <font>
      <sz val="12"/>
      <name val="Times New Roman"/>
      <family val="1"/>
    </font>
    <font>
      <b/>
      <sz val="10"/>
      <name val=".VnTimeH"/>
      <family val="2"/>
    </font>
    <font>
      <sz val="12"/>
      <name val="¹UAAA¼"/>
      <family val="3"/>
      <charset val="129"/>
    </font>
    <font>
      <sz val="12"/>
      <name val=".VnTime"/>
      <family val="2"/>
    </font>
    <font>
      <sz val="11"/>
      <name val="VNtimes new roman"/>
      <family val="2"/>
    </font>
    <font>
      <sz val="10"/>
      <name val="Arial"/>
      <family val="2"/>
      <charset val="163"/>
    </font>
    <font>
      <sz val="8"/>
      <name val="Arial"/>
      <family val="2"/>
    </font>
    <font>
      <b/>
      <sz val="12"/>
      <name val="Arial"/>
      <family val="2"/>
    </font>
    <font>
      <b/>
      <sz val="18"/>
      <name val="Arial"/>
      <family val="2"/>
    </font>
    <font>
      <b/>
      <sz val="18"/>
      <name val="Arial"/>
      <family val="2"/>
      <charset val="163"/>
    </font>
    <font>
      <b/>
      <sz val="12"/>
      <name val="Arial"/>
      <family val="2"/>
      <charset val="163"/>
    </font>
    <font>
      <sz val="8"/>
      <color indexed="12"/>
      <name val="Helv"/>
    </font>
    <font>
      <sz val="10"/>
      <name val=".VnAvant"/>
      <family val="2"/>
    </font>
    <font>
      <sz val="12"/>
      <name val="Arial"/>
      <family val="2"/>
    </font>
    <font>
      <sz val="7"/>
      <name val="Small Fonts"/>
      <family val="2"/>
    </font>
    <font>
      <sz val="12"/>
      <name val="VNtimes new roman"/>
      <family val="2"/>
    </font>
    <font>
      <sz val="12"/>
      <name val=".VnTime"/>
      <family val="2"/>
    </font>
    <font>
      <sz val="13"/>
      <name val=".VnTime"/>
      <family val="2"/>
    </font>
    <font>
      <sz val="14"/>
      <name val="뼻뮝"/>
      <family val="3"/>
    </font>
    <font>
      <sz val="12"/>
      <name val="바탕체"/>
      <family val="3"/>
    </font>
    <font>
      <sz val="12"/>
      <name val="뼻뮝"/>
      <family val="3"/>
    </font>
    <font>
      <sz val="11"/>
      <name val="돋움"/>
      <family val="3"/>
    </font>
    <font>
      <sz val="10"/>
      <name val="굴림체"/>
      <family val="3"/>
    </font>
    <font>
      <sz val="10"/>
      <name val=" "/>
      <family val="1"/>
      <charset val="136"/>
    </font>
    <font>
      <sz val="8"/>
      <name val="Times New Roman"/>
      <family val="1"/>
    </font>
    <font>
      <sz val="11"/>
      <name val="Times New Roman"/>
      <family val="1"/>
    </font>
    <font>
      <sz val="10"/>
      <name val=".VnTime"/>
      <family val="2"/>
    </font>
    <font>
      <sz val="12"/>
      <name val=".VnArial"/>
      <family val="2"/>
    </font>
    <font>
      <sz val="16"/>
      <name val="AngsanaUPC"/>
      <family val="3"/>
      <charset val="1"/>
    </font>
    <font>
      <sz val="12"/>
      <name val="????"/>
      <family val="1"/>
      <charset val="136"/>
    </font>
    <font>
      <sz val="10"/>
      <name val="AngsanaUPC"/>
      <family val="1"/>
      <charset val="1"/>
    </font>
    <font>
      <sz val="12"/>
      <name val="|??¢¥¢¬¨Ï"/>
      <family val="1"/>
      <charset val="129"/>
    </font>
    <font>
      <sz val="10"/>
      <name val="VNI-Times"/>
    </font>
    <font>
      <sz val="12"/>
      <name val="VNI-Times"/>
    </font>
    <font>
      <sz val="10"/>
      <name val="VNI-Helve"/>
    </font>
    <font>
      <sz val="10"/>
      <name val="MS Sans Serif"/>
      <family val="2"/>
    </font>
    <font>
      <sz val="12"/>
      <name val="???"/>
    </font>
    <font>
      <sz val="11"/>
      <name val="–¾’©"/>
      <family val="1"/>
      <charset val="128"/>
    </font>
    <font>
      <b/>
      <u/>
      <sz val="14"/>
      <color indexed="8"/>
      <name val=".VnBook-AntiquaH"/>
      <family val="2"/>
    </font>
    <font>
      <sz val="11"/>
      <name val=".VnTime"/>
      <family val="2"/>
    </font>
    <font>
      <b/>
      <sz val="12"/>
      <name val=".VnTime"/>
      <family val="2"/>
    </font>
    <font>
      <sz val="10"/>
      <name val="VnTimes"/>
    </font>
    <font>
      <sz val="12"/>
      <color indexed="8"/>
      <name val="¹ÙÅÁÃ¼"/>
      <family val="1"/>
      <charset val="129"/>
    </font>
    <font>
      <i/>
      <sz val="12"/>
      <color indexed="8"/>
      <name val=".VnBook-AntiquaH"/>
      <family val="2"/>
    </font>
    <font>
      <sz val="12"/>
      <color indexed="8"/>
      <name val="Arial Narrow"/>
      <family val="2"/>
    </font>
    <font>
      <b/>
      <sz val="12"/>
      <color indexed="8"/>
      <name val=".VnBook-Antiqua"/>
      <family val="2"/>
    </font>
    <font>
      <i/>
      <sz val="12"/>
      <color indexed="8"/>
      <name val=".VnBook-Antiqua"/>
      <family val="2"/>
    </font>
    <font>
      <sz val="12"/>
      <color indexed="9"/>
      <name val="Arial Narrow"/>
      <family val="2"/>
    </font>
    <font>
      <sz val="12"/>
      <name val="¹ÙÅÁÃ¼"/>
      <charset val="129"/>
    </font>
    <font>
      <sz val="12"/>
      <color indexed="20"/>
      <name val="Arial Narrow"/>
      <family val="2"/>
    </font>
    <font>
      <sz val="11"/>
      <name val="µ¸¿ò"/>
      <charset val="129"/>
    </font>
    <font>
      <sz val="10"/>
      <name val="±¼¸²A¼"/>
      <family val="3"/>
      <charset val="129"/>
    </font>
    <font>
      <sz val="10"/>
      <name val="Helv"/>
    </font>
    <font>
      <b/>
      <sz val="12"/>
      <color indexed="52"/>
      <name val="Arial Narrow"/>
      <family val="2"/>
    </font>
    <font>
      <b/>
      <sz val="10"/>
      <name val="Helv"/>
    </font>
    <font>
      <b/>
      <sz val="12"/>
      <color indexed="9"/>
      <name val="Arial Narrow"/>
      <family val="2"/>
    </font>
    <font>
      <sz val="10"/>
      <name val=".VnArial"/>
      <family val="2"/>
    </font>
    <font>
      <sz val="10"/>
      <name val="VNI-Aptima"/>
    </font>
    <font>
      <sz val="10"/>
      <color indexed="8"/>
      <name val="Arial"/>
      <family val="2"/>
    </font>
    <font>
      <sz val="10"/>
      <name val="Arial CE"/>
      <charset val="238"/>
    </font>
    <font>
      <i/>
      <sz val="12"/>
      <color indexed="23"/>
      <name val="Arial Narrow"/>
      <family val="2"/>
    </font>
    <font>
      <sz val="12"/>
      <color indexed="17"/>
      <name val="Arial Narrow"/>
      <family val="2"/>
    </font>
    <font>
      <b/>
      <sz val="12"/>
      <name val=".VnBook-AntiquaH"/>
      <family val="2"/>
    </font>
    <font>
      <b/>
      <sz val="12"/>
      <name val="Helv"/>
    </font>
    <font>
      <b/>
      <sz val="11"/>
      <color indexed="56"/>
      <name val="Arial Narrow"/>
      <family val="2"/>
    </font>
    <font>
      <b/>
      <sz val="10"/>
      <name val=".VnTime"/>
      <family val="2"/>
    </font>
    <font>
      <b/>
      <sz val="14"/>
      <name val=".VnTimeH"/>
      <family val="2"/>
    </font>
    <font>
      <sz val="10"/>
      <name val="MS Sans Serif"/>
      <family val="2"/>
    </font>
    <font>
      <sz val="12"/>
      <color indexed="52"/>
      <name val="Arial Narrow"/>
      <family val="2"/>
    </font>
    <font>
      <b/>
      <sz val="11"/>
      <name val="Helv"/>
    </font>
    <font>
      <sz val="10"/>
      <name val="VNbook-Antiqua"/>
      <family val="2"/>
    </font>
    <font>
      <sz val="12"/>
      <color indexed="60"/>
      <name val="Arial Narrow"/>
      <family val="2"/>
    </font>
    <font>
      <sz val="13"/>
      <name val=".VnTime"/>
      <family val="2"/>
    </font>
    <font>
      <b/>
      <sz val="12"/>
      <name val="VN-NTime"/>
    </font>
    <font>
      <sz val="12"/>
      <name val="바탕체"/>
      <family val="1"/>
      <charset val="129"/>
    </font>
    <font>
      <sz val="12"/>
      <name val="Arial Narrow"/>
      <family val="2"/>
    </font>
    <font>
      <sz val="14"/>
      <name val="System"/>
      <family val="2"/>
    </font>
    <font>
      <b/>
      <sz val="11"/>
      <name val="Arial"/>
      <family val="2"/>
    </font>
    <font>
      <b/>
      <sz val="12"/>
      <color indexed="63"/>
      <name val="Arial Narrow"/>
      <family val="2"/>
    </font>
    <font>
      <sz val="12"/>
      <color indexed="8"/>
      <name val="Times New Roman"/>
      <family val="1"/>
    </font>
    <font>
      <sz val="12"/>
      <name val="Helv"/>
      <family val="2"/>
    </font>
    <font>
      <b/>
      <sz val="10"/>
      <name val="MS Sans Serif"/>
      <family val="2"/>
    </font>
    <font>
      <b/>
      <sz val="12"/>
      <color indexed="8"/>
      <name val="Arial"/>
      <family val="2"/>
      <charset val="163"/>
    </font>
    <font>
      <b/>
      <i/>
      <sz val="12"/>
      <color indexed="8"/>
      <name val="Arial"/>
      <family val="2"/>
      <charset val="163"/>
    </font>
    <font>
      <sz val="12"/>
      <color indexed="8"/>
      <name val="Arial"/>
      <family val="2"/>
      <charset val="163"/>
    </font>
    <font>
      <sz val="10"/>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color indexed="32"/>
      <name val="VNI-Times"/>
    </font>
    <font>
      <sz val="14"/>
      <name val=".VnTime"/>
      <family val="2"/>
    </font>
    <font>
      <b/>
      <sz val="12"/>
      <name val=".VnTime"/>
      <family val="2"/>
    </font>
    <font>
      <sz val="12"/>
      <color indexed="8"/>
      <name val=".VnTime"/>
      <family val="2"/>
    </font>
    <font>
      <sz val="12"/>
      <name val="VNTime"/>
    </font>
    <font>
      <b/>
      <sz val="18"/>
      <color indexed="56"/>
      <name val="Cambria"/>
      <family val="2"/>
    </font>
    <font>
      <sz val="8"/>
      <name val="VNI-Helve"/>
    </font>
    <font>
      <sz val="10"/>
      <name val="VNtimes new roman"/>
      <family val="2"/>
    </font>
    <font>
      <sz val="8"/>
      <name val=".VnTime"/>
      <family val="2"/>
    </font>
    <font>
      <b/>
      <sz val="8"/>
      <name val="VN Helvetica"/>
    </font>
    <font>
      <b/>
      <sz val="10"/>
      <name val="VN AvantGBook"/>
    </font>
    <font>
      <b/>
      <sz val="16"/>
      <name val=".VnTime"/>
      <family val="2"/>
    </font>
    <font>
      <sz val="10"/>
      <name val=".VnTime"/>
      <family val="2"/>
    </font>
    <font>
      <sz val="9"/>
      <name val=".VnTime"/>
      <family val="2"/>
    </font>
    <font>
      <sz val="12"/>
      <color indexed="10"/>
      <name val="Arial Narrow"/>
      <family val="2"/>
    </font>
    <font>
      <sz val="14"/>
      <name val=".VnArial"/>
      <family val="2"/>
    </font>
    <font>
      <sz val="10"/>
      <name val="Helv"/>
      <family val="2"/>
    </font>
    <font>
      <sz val="12"/>
      <name val="바탕체"/>
      <family val="1"/>
    </font>
    <font>
      <sz val="10"/>
      <name val=".VnArial"/>
      <family val="1"/>
    </font>
    <font>
      <sz val="14"/>
      <name val="Times New Roman"/>
      <family val="1"/>
      <charset val="163"/>
    </font>
    <font>
      <sz val="10"/>
      <name val="Times New Roman"/>
      <family val="1"/>
      <charset val="163"/>
    </font>
    <font>
      <b/>
      <sz val="8"/>
      <name val="Times New Roman"/>
      <family val="1"/>
    </font>
    <font>
      <sz val="11"/>
      <name val="Times New Roman"/>
      <family val="1"/>
      <charset val="163"/>
    </font>
    <font>
      <b/>
      <sz val="8"/>
      <name val="Times New Roman"/>
      <family val="1"/>
      <charset val="163"/>
    </font>
    <font>
      <b/>
      <sz val="14"/>
      <name val="Times New Roman"/>
      <family val="1"/>
      <charset val="163"/>
    </font>
    <font>
      <b/>
      <sz val="11"/>
      <name val="Times New Roman"/>
      <family val="1"/>
      <charset val="163"/>
    </font>
    <font>
      <b/>
      <sz val="11"/>
      <name val="Times New Roman"/>
      <family val="1"/>
    </font>
    <font>
      <b/>
      <sz val="10"/>
      <name val="Times New Roman"/>
      <family val="1"/>
    </font>
    <font>
      <sz val="6"/>
      <name val="Times New Roman"/>
      <family val="1"/>
      <charset val="163"/>
    </font>
    <font>
      <b/>
      <sz val="12"/>
      <name val="Times New Roman"/>
      <family val="1"/>
      <charset val="163"/>
    </font>
    <font>
      <b/>
      <u val="singleAccounting"/>
      <sz val="11"/>
      <name val="Times New Roman"/>
      <family val="1"/>
      <charset val="163"/>
    </font>
    <font>
      <i/>
      <sz val="12"/>
      <name val="Times New Roman"/>
      <family val="1"/>
      <charset val="163"/>
    </font>
    <font>
      <i/>
      <sz val="11"/>
      <name val="Times New Roman"/>
      <family val="1"/>
      <charset val="163"/>
    </font>
    <font>
      <b/>
      <sz val="10"/>
      <name val="Times New Roman"/>
      <family val="1"/>
      <charset val="163"/>
    </font>
    <font>
      <sz val="9"/>
      <name val="Times New Roman"/>
      <family val="1"/>
      <charset val="163"/>
    </font>
    <font>
      <b/>
      <u val="singleAccounting"/>
      <sz val="10"/>
      <name val="Times New Roman"/>
      <family val="1"/>
      <charset val="163"/>
    </font>
    <font>
      <sz val="11"/>
      <color indexed="8"/>
      <name val="Calibri"/>
      <family val="2"/>
    </font>
    <font>
      <sz val="10"/>
      <name val="Times New Roman"/>
      <family val="1"/>
    </font>
    <font>
      <sz val="12"/>
      <color indexed="8"/>
      <name val="Times New Roman"/>
      <family val="2"/>
    </font>
    <font>
      <sz val="14"/>
      <color theme="1"/>
      <name val="Times New Roman"/>
      <family val="2"/>
    </font>
    <font>
      <sz val="11"/>
      <color theme="1"/>
      <name val="Calibri"/>
      <family val="2"/>
      <scheme val="minor"/>
    </font>
    <font>
      <sz val="11"/>
      <color theme="1"/>
      <name val="Calibri"/>
      <family val="2"/>
      <charset val="163"/>
      <scheme val="minor"/>
    </font>
    <font>
      <sz val="10"/>
      <color theme="1"/>
      <name val="Arial Narrow"/>
      <family val="2"/>
    </font>
    <font>
      <sz val="10"/>
      <color theme="1"/>
      <name val="Times New Roman"/>
      <family val="1"/>
      <charset val="163"/>
    </font>
    <font>
      <b/>
      <sz val="11"/>
      <color theme="1"/>
      <name val="Times New Roman"/>
      <family val="1"/>
      <charset val="163"/>
    </font>
    <font>
      <sz val="11"/>
      <color theme="1"/>
      <name val="Times New Roman"/>
      <family val="1"/>
      <charset val="163"/>
    </font>
    <font>
      <sz val="11"/>
      <color rgb="FFFF0000"/>
      <name val="Times New Roman"/>
      <family val="1"/>
      <charset val="163"/>
    </font>
    <font>
      <b/>
      <sz val="11"/>
      <color rgb="FFFF0000"/>
      <name val="Times New Roman"/>
      <family val="1"/>
      <charset val="163"/>
    </font>
    <font>
      <i/>
      <sz val="11"/>
      <color theme="1"/>
      <name val="Times New Roman"/>
      <family val="1"/>
      <charset val="163"/>
    </font>
    <font>
      <sz val="10"/>
      <color theme="1"/>
      <name val="Times New Roman"/>
      <family val="1"/>
    </font>
    <font>
      <b/>
      <sz val="11"/>
      <color theme="1"/>
      <name val="Times New Roman"/>
      <family val="1"/>
    </font>
    <font>
      <i/>
      <sz val="11"/>
      <name val="Times New Roman"/>
      <family val="1"/>
    </font>
    <font>
      <i/>
      <sz val="11"/>
      <color theme="1"/>
      <name val="Times New Roman"/>
      <family val="1"/>
    </font>
    <font>
      <b/>
      <sz val="12"/>
      <name val="Times New Roman"/>
      <family val="1"/>
    </font>
    <font>
      <b/>
      <sz val="11"/>
      <color theme="0"/>
      <name val="Times New Roman"/>
      <family val="1"/>
      <charset val="163"/>
    </font>
    <font>
      <sz val="12"/>
      <color theme="0"/>
      <name val="Times New Roman"/>
      <family val="1"/>
      <charset val="163"/>
    </font>
    <font>
      <sz val="11"/>
      <color theme="0"/>
      <name val="Times New Roman"/>
      <family val="1"/>
      <charset val="163"/>
    </font>
    <font>
      <sz val="10"/>
      <color theme="1"/>
      <name val="Times New Roman"/>
      <family val="2"/>
    </font>
    <font>
      <b/>
      <sz val="14"/>
      <name val="Times New Roman"/>
      <family val="1"/>
    </font>
    <font>
      <i/>
      <sz val="14"/>
      <name val="Times New Roman"/>
      <family val="1"/>
    </font>
    <font>
      <sz val="9"/>
      <name val="Times New Roman"/>
      <family val="1"/>
    </font>
    <font>
      <i/>
      <sz val="12"/>
      <name val="Times New Roman"/>
      <family val="1"/>
    </font>
    <font>
      <b/>
      <i/>
      <sz val="12"/>
      <name val="Times New Roman"/>
      <family val="1"/>
    </font>
    <font>
      <sz val="14"/>
      <name val="Times New Roman"/>
      <family val="1"/>
    </font>
    <font>
      <i/>
      <sz val="9"/>
      <name val="Times New Roman"/>
      <family val="1"/>
    </font>
    <font>
      <i/>
      <sz val="10"/>
      <name val="Times New Roman"/>
      <family val="1"/>
    </font>
    <font>
      <b/>
      <i/>
      <sz val="10"/>
      <name val="Times New Roman"/>
      <family val="1"/>
    </font>
    <font>
      <sz val="11"/>
      <color theme="1"/>
      <name val="Times New Roman"/>
      <family val="2"/>
    </font>
    <font>
      <i/>
      <sz val="8"/>
      <name val="Times New Roman"/>
      <family val="1"/>
    </font>
    <font>
      <b/>
      <sz val="10"/>
      <color rgb="FF000000"/>
      <name val="Times New Roman"/>
      <family val="1"/>
    </font>
    <font>
      <sz val="6"/>
      <name val="Times New Roman"/>
      <family val="1"/>
    </font>
    <font>
      <sz val="6"/>
      <color theme="1"/>
      <name val="Times New Roman"/>
      <family val="1"/>
    </font>
    <font>
      <b/>
      <sz val="10"/>
      <name val=".VnArial Narrow"/>
      <family val="2"/>
    </font>
    <font>
      <sz val="11"/>
      <color theme="1"/>
      <name val="Times New Roman"/>
      <family val="1"/>
    </font>
    <font>
      <sz val="10"/>
      <name val=".VnArial Narrow"/>
      <family val="2"/>
    </font>
    <font>
      <b/>
      <sz val="12"/>
      <color theme="1"/>
      <name val="Times New Roman"/>
      <family val="1"/>
    </font>
    <font>
      <sz val="10"/>
      <color theme="1"/>
      <name val="Calibri"/>
      <family val="2"/>
      <scheme val="minor"/>
    </font>
    <font>
      <sz val="10"/>
      <color rgb="FFC00000"/>
      <name val=".VnArial Narrow"/>
      <family val="2"/>
    </font>
    <font>
      <sz val="10"/>
      <color rgb="FF000099"/>
      <name val=".VnArial Narrow"/>
      <family val="2"/>
    </font>
    <font>
      <b/>
      <sz val="10"/>
      <color theme="1"/>
      <name val="Times New Roman"/>
      <family val="1"/>
    </font>
    <font>
      <sz val="14"/>
      <color theme="1"/>
      <name val="Times New Roman"/>
      <family val="1"/>
    </font>
    <font>
      <sz val="12"/>
      <color theme="1"/>
      <name val="Times New Roman"/>
      <family val="1"/>
    </font>
    <font>
      <sz val="12"/>
      <color rgb="FF000066"/>
      <name val="Times New Roman"/>
      <family val="1"/>
    </font>
    <font>
      <sz val="12"/>
      <color rgb="FFFF0000"/>
      <name val="Times New Roman"/>
      <family val="1"/>
    </font>
  </fonts>
  <fills count="4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theme="5" tint="0.79998168889431442"/>
        <bgColor indexed="64"/>
      </patternFill>
    </fill>
  </fills>
  <borders count="51">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medium">
        <color indexed="0"/>
      </right>
      <top/>
      <bottom/>
      <diagonal/>
    </border>
    <border>
      <left/>
      <right style="medium">
        <color indexed="8"/>
      </right>
      <top/>
      <bottom/>
      <diagonal/>
    </border>
    <border>
      <left/>
      <right/>
      <top style="double">
        <color indexed="64"/>
      </top>
      <bottom/>
      <diagonal/>
    </border>
    <border>
      <left style="medium">
        <color indexed="8"/>
      </left>
      <right style="medium">
        <color indexed="8"/>
      </right>
      <top style="medium">
        <color indexed="8"/>
      </top>
      <bottom style="medium">
        <color indexed="8"/>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rgb="FF000000"/>
      </left>
      <right style="thin">
        <color rgb="FF000000"/>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style="hair">
        <color indexed="64"/>
      </right>
      <top style="hair">
        <color indexed="64"/>
      </top>
      <bottom style="hair">
        <color indexed="64"/>
      </bottom>
      <diagonal/>
    </border>
    <border>
      <left/>
      <right/>
      <top/>
      <bottom style="double">
        <color indexed="64"/>
      </bottom>
      <diagonal/>
    </border>
  </borders>
  <cellStyleXfs count="1070">
    <xf numFmtId="0" fontId="0" fillId="0" borderId="0"/>
    <xf numFmtId="172" fontId="43" fillId="0" borderId="0" applyFont="0" applyFill="0" applyBorder="0" applyAlignment="0" applyProtection="0"/>
    <xf numFmtId="0" fontId="13" fillId="0" borderId="0" applyNumberFormat="0" applyFill="0" applyBorder="0" applyAlignment="0" applyProtection="0"/>
    <xf numFmtId="174" fontId="25" fillId="0" borderId="1" applyFont="0" applyBorder="0"/>
    <xf numFmtId="186" fontId="6" fillId="0" borderId="0" applyFont="0" applyFill="0" applyBorder="0" applyAlignment="0" applyProtection="0"/>
    <xf numFmtId="0" fontId="7" fillId="0" borderId="0" applyFont="0" applyFill="0" applyBorder="0" applyAlignment="0" applyProtection="0"/>
    <xf numFmtId="185"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7" fillId="0" borderId="0" applyFont="0" applyFill="0" applyBorder="0" applyAlignment="0" applyProtection="0"/>
    <xf numFmtId="164" fontId="38" fillId="0" borderId="0" applyFont="0" applyFill="0" applyBorder="0" applyAlignment="0" applyProtection="0"/>
    <xf numFmtId="166" fontId="38" fillId="0" borderId="0" applyFont="0" applyFill="0" applyBorder="0" applyAlignment="0" applyProtection="0"/>
    <xf numFmtId="213" fontId="13"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6" fontId="9" fillId="0" borderId="0" applyFont="0" applyFill="0" applyBorder="0" applyAlignment="0" applyProtection="0"/>
    <xf numFmtId="0" fontId="4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xf numFmtId="0" fontId="6" fillId="0" borderId="0" applyNumberFormat="0" applyFill="0" applyBorder="0" applyAlignment="0" applyProtection="0"/>
    <xf numFmtId="0" fontId="6" fillId="0" borderId="0" applyNumberFormat="0" applyFill="0" applyBorder="0" applyAlignment="0" applyProtection="0"/>
    <xf numFmtId="226" fontId="36" fillId="0" borderId="0" applyFill="0" applyBorder="0" applyAlignment="0" applyProtection="0"/>
    <xf numFmtId="211" fontId="13" fillId="0" borderId="0" applyFont="0" applyFill="0" applyBorder="0" applyAlignment="0" applyProtection="0"/>
    <xf numFmtId="224" fontId="36" fillId="0" borderId="0" applyFill="0" applyBorder="0" applyAlignment="0" applyProtection="0"/>
    <xf numFmtId="42" fontId="42" fillId="0" borderId="0" applyFont="0" applyFill="0" applyBorder="0" applyAlignment="0" applyProtection="0"/>
    <xf numFmtId="191" fontId="43" fillId="0" borderId="0" applyFont="0" applyFill="0" applyBorder="0" applyAlignment="0" applyProtection="0"/>
    <xf numFmtId="243" fontId="42" fillId="0" borderId="0" applyFont="0" applyFill="0" applyBorder="0" applyAlignment="0" applyProtection="0"/>
    <xf numFmtId="191" fontId="43" fillId="0" borderId="0" applyFont="0" applyFill="0" applyBorder="0" applyAlignment="0" applyProtection="0"/>
    <xf numFmtId="191" fontId="43" fillId="0" borderId="0" applyFont="0" applyFill="0" applyBorder="0" applyAlignment="0" applyProtection="0"/>
    <xf numFmtId="42" fontId="42" fillId="0" borderId="0" applyFont="0" applyFill="0" applyBorder="0" applyAlignment="0" applyProtection="0"/>
    <xf numFmtId="164" fontId="42" fillId="0" borderId="0" applyFont="0" applyFill="0" applyBorder="0" applyAlignment="0" applyProtection="0"/>
    <xf numFmtId="164" fontId="43" fillId="0" borderId="0" applyFont="0" applyFill="0" applyBorder="0" applyAlignment="0" applyProtection="0"/>
    <xf numFmtId="172" fontId="43" fillId="0" borderId="0" applyFont="0" applyFill="0" applyBorder="0" applyAlignment="0" applyProtection="0"/>
    <xf numFmtId="173" fontId="44" fillId="0" borderId="0" applyFont="0" applyFill="0" applyBorder="0" applyAlignment="0" applyProtection="0"/>
    <xf numFmtId="244" fontId="43" fillId="0" borderId="0" applyFont="0" applyFill="0" applyBorder="0" applyAlignment="0" applyProtection="0"/>
    <xf numFmtId="244" fontId="43" fillId="0" borderId="0" applyFont="0" applyFill="0" applyBorder="0" applyAlignment="0" applyProtection="0"/>
    <xf numFmtId="192" fontId="44" fillId="0" borderId="0" applyFont="0" applyFill="0" applyBorder="0" applyAlignment="0" applyProtection="0"/>
    <xf numFmtId="244" fontId="43" fillId="0" borderId="0" applyFont="0" applyFill="0" applyBorder="0" applyAlignment="0" applyProtection="0"/>
    <xf numFmtId="173" fontId="44" fillId="0" borderId="0" applyFont="0" applyFill="0" applyBorder="0" applyAlignment="0" applyProtection="0"/>
    <xf numFmtId="172" fontId="43" fillId="0" borderId="0" applyFont="0" applyFill="0" applyBorder="0" applyAlignment="0" applyProtection="0"/>
    <xf numFmtId="167" fontId="43"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45"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37" fontId="42" fillId="0" borderId="0" applyFont="0" applyFill="0" applyBorder="0" applyAlignment="0" applyProtection="0"/>
    <xf numFmtId="239"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165" fontId="44" fillId="0" borderId="0" applyFont="0" applyFill="0" applyBorder="0" applyAlignment="0" applyProtection="0"/>
    <xf numFmtId="246" fontId="42" fillId="0" borderId="0" applyFont="0" applyFill="0" applyBorder="0" applyAlignment="0" applyProtection="0"/>
    <xf numFmtId="246" fontId="42" fillId="0" borderId="0" applyFont="0" applyFill="0" applyBorder="0" applyAlignment="0" applyProtection="0"/>
    <xf numFmtId="167" fontId="44" fillId="0" borderId="0" applyFont="0" applyFill="0" applyBorder="0" applyAlignment="0" applyProtection="0"/>
    <xf numFmtId="246" fontId="42" fillId="0" borderId="0" applyFont="0" applyFill="0" applyBorder="0" applyAlignment="0" applyProtection="0"/>
    <xf numFmtId="165" fontId="44"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165" fontId="43" fillId="0" borderId="0" applyFont="0" applyFill="0" applyBorder="0" applyAlignment="0" applyProtection="0"/>
    <xf numFmtId="164" fontId="42" fillId="0" borderId="0" applyFont="0" applyFill="0" applyBorder="0" applyAlignment="0" applyProtection="0"/>
    <xf numFmtId="191" fontId="43" fillId="0" borderId="0" applyFont="0" applyFill="0" applyBorder="0" applyAlignment="0" applyProtection="0"/>
    <xf numFmtId="243" fontId="42" fillId="0" borderId="0" applyFont="0" applyFill="0" applyBorder="0" applyAlignment="0" applyProtection="0"/>
    <xf numFmtId="42" fontId="42" fillId="0" borderId="0" applyFont="0" applyFill="0" applyBorder="0" applyAlignment="0" applyProtection="0"/>
    <xf numFmtId="240" fontId="42" fillId="0" borderId="0" applyFont="0" applyFill="0" applyBorder="0" applyAlignment="0" applyProtection="0"/>
    <xf numFmtId="191" fontId="43" fillId="0" borderId="0" applyFont="0" applyFill="0" applyBorder="0" applyAlignment="0" applyProtection="0"/>
    <xf numFmtId="170" fontId="44" fillId="0" borderId="0" applyFont="0" applyFill="0" applyBorder="0" applyAlignment="0" applyProtection="0"/>
    <xf numFmtId="247" fontId="42" fillId="0" borderId="0" applyFont="0" applyFill="0" applyBorder="0" applyAlignment="0" applyProtection="0"/>
    <xf numFmtId="247" fontId="42" fillId="0" borderId="0" applyFont="0" applyFill="0" applyBorder="0" applyAlignment="0" applyProtection="0"/>
    <xf numFmtId="171" fontId="44" fillId="0" borderId="0" applyFont="0" applyFill="0" applyBorder="0" applyAlignment="0" applyProtection="0"/>
    <xf numFmtId="247" fontId="42" fillId="0" borderId="0" applyFont="0" applyFill="0" applyBorder="0" applyAlignment="0" applyProtection="0"/>
    <xf numFmtId="170" fontId="44"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71" fontId="44" fillId="0" borderId="0" applyFont="0" applyFill="0" applyBorder="0" applyAlignment="0" applyProtection="0"/>
    <xf numFmtId="248" fontId="42" fillId="0" borderId="0" applyFont="0" applyFill="0" applyBorder="0" applyAlignment="0" applyProtection="0"/>
    <xf numFmtId="248" fontId="42" fillId="0" borderId="0" applyFont="0" applyFill="0" applyBorder="0" applyAlignment="0" applyProtection="0"/>
    <xf numFmtId="165" fontId="44" fillId="0" borderId="0" applyFont="0" applyFill="0" applyBorder="0" applyAlignment="0" applyProtection="0"/>
    <xf numFmtId="248" fontId="42" fillId="0" borderId="0" applyFont="0" applyFill="0" applyBorder="0" applyAlignment="0" applyProtection="0"/>
    <xf numFmtId="171" fontId="44" fillId="0" borderId="0" applyFont="0" applyFill="0" applyBorder="0" applyAlignment="0" applyProtection="0"/>
    <xf numFmtId="42"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45"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37" fontId="42" fillId="0" borderId="0" applyFont="0" applyFill="0" applyBorder="0" applyAlignment="0" applyProtection="0"/>
    <xf numFmtId="239"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165" fontId="44" fillId="0" borderId="0" applyFont="0" applyFill="0" applyBorder="0" applyAlignment="0" applyProtection="0"/>
    <xf numFmtId="246" fontId="42" fillId="0" borderId="0" applyFont="0" applyFill="0" applyBorder="0" applyAlignment="0" applyProtection="0"/>
    <xf numFmtId="246" fontId="42" fillId="0" borderId="0" applyFont="0" applyFill="0" applyBorder="0" applyAlignment="0" applyProtection="0"/>
    <xf numFmtId="167" fontId="44" fillId="0" borderId="0" applyFont="0" applyFill="0" applyBorder="0" applyAlignment="0" applyProtection="0"/>
    <xf numFmtId="246" fontId="42" fillId="0" borderId="0" applyFont="0" applyFill="0" applyBorder="0" applyAlignment="0" applyProtection="0"/>
    <xf numFmtId="165" fontId="44" fillId="0" borderId="0" applyFont="0" applyFill="0" applyBorder="0" applyAlignment="0" applyProtection="0"/>
    <xf numFmtId="245" fontId="42" fillId="0" borderId="0" applyFont="0" applyFill="0" applyBorder="0" applyAlignment="0" applyProtection="0"/>
    <xf numFmtId="167" fontId="43"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11" fontId="43" fillId="0" borderId="0" applyFont="0" applyFill="0" applyBorder="0" applyAlignment="0" applyProtection="0"/>
    <xf numFmtId="211" fontId="43"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49" fontId="42" fillId="0" borderId="0" applyFont="0" applyFill="0" applyBorder="0" applyAlignment="0" applyProtection="0"/>
    <xf numFmtId="250"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36"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172" fontId="44" fillId="0" borderId="0" applyFont="0" applyFill="0" applyBorder="0" applyAlignment="0" applyProtection="0"/>
    <xf numFmtId="251" fontId="42" fillId="0" borderId="0" applyFont="0" applyFill="0" applyBorder="0" applyAlignment="0" applyProtection="0"/>
    <xf numFmtId="251" fontId="42" fillId="0" borderId="0" applyFont="0" applyFill="0" applyBorder="0" applyAlignment="0" applyProtection="0"/>
    <xf numFmtId="173" fontId="44" fillId="0" borderId="0" applyFont="0" applyFill="0" applyBorder="0" applyAlignment="0" applyProtection="0"/>
    <xf numFmtId="251" fontId="42" fillId="0" borderId="0" applyFont="0" applyFill="0" applyBorder="0" applyAlignment="0" applyProtection="0"/>
    <xf numFmtId="172" fontId="44"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191" fontId="43" fillId="0" borderId="0" applyFont="0" applyFill="0" applyBorder="0" applyAlignment="0" applyProtection="0"/>
    <xf numFmtId="243" fontId="42" fillId="0" borderId="0" applyFont="0" applyFill="0" applyBorder="0" applyAlignment="0" applyProtection="0"/>
    <xf numFmtId="42" fontId="42" fillId="0" borderId="0" applyFont="0" applyFill="0" applyBorder="0" applyAlignment="0" applyProtection="0"/>
    <xf numFmtId="240" fontId="42" fillId="0" borderId="0" applyFont="0" applyFill="0" applyBorder="0" applyAlignment="0" applyProtection="0"/>
    <xf numFmtId="191" fontId="43" fillId="0" borderId="0" applyFont="0" applyFill="0" applyBorder="0" applyAlignment="0" applyProtection="0"/>
    <xf numFmtId="170" fontId="44" fillId="0" borderId="0" applyFont="0" applyFill="0" applyBorder="0" applyAlignment="0" applyProtection="0"/>
    <xf numFmtId="247" fontId="42" fillId="0" borderId="0" applyFont="0" applyFill="0" applyBorder="0" applyAlignment="0" applyProtection="0"/>
    <xf numFmtId="247" fontId="42" fillId="0" borderId="0" applyFont="0" applyFill="0" applyBorder="0" applyAlignment="0" applyProtection="0"/>
    <xf numFmtId="171" fontId="44" fillId="0" borderId="0" applyFont="0" applyFill="0" applyBorder="0" applyAlignment="0" applyProtection="0"/>
    <xf numFmtId="247" fontId="42" fillId="0" borderId="0" applyFont="0" applyFill="0" applyBorder="0" applyAlignment="0" applyProtection="0"/>
    <xf numFmtId="170" fontId="44"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71" fontId="44" fillId="0" borderId="0" applyFont="0" applyFill="0" applyBorder="0" applyAlignment="0" applyProtection="0"/>
    <xf numFmtId="248" fontId="42" fillId="0" borderId="0" applyFont="0" applyFill="0" applyBorder="0" applyAlignment="0" applyProtection="0"/>
    <xf numFmtId="248" fontId="42" fillId="0" borderId="0" applyFont="0" applyFill="0" applyBorder="0" applyAlignment="0" applyProtection="0"/>
    <xf numFmtId="165" fontId="44" fillId="0" borderId="0" applyFont="0" applyFill="0" applyBorder="0" applyAlignment="0" applyProtection="0"/>
    <xf numFmtId="248" fontId="42" fillId="0" borderId="0" applyFont="0" applyFill="0" applyBorder="0" applyAlignment="0" applyProtection="0"/>
    <xf numFmtId="171" fontId="44" fillId="0" borderId="0" applyFont="0" applyFill="0" applyBorder="0" applyAlignment="0" applyProtection="0"/>
    <xf numFmtId="165" fontId="43" fillId="0" borderId="0" applyFont="0" applyFill="0" applyBorder="0" applyAlignment="0" applyProtection="0"/>
    <xf numFmtId="42" fontId="42" fillId="0" borderId="0" applyFont="0" applyFill="0" applyBorder="0" applyAlignment="0" applyProtection="0"/>
    <xf numFmtId="167" fontId="43"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11" fontId="43" fillId="0" borderId="0" applyFont="0" applyFill="0" applyBorder="0" applyAlignment="0" applyProtection="0"/>
    <xf numFmtId="211" fontId="43"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49" fontId="42" fillId="0" borderId="0" applyFont="0" applyFill="0" applyBorder="0" applyAlignment="0" applyProtection="0"/>
    <xf numFmtId="250"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36"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172" fontId="44" fillId="0" borderId="0" applyFont="0" applyFill="0" applyBorder="0" applyAlignment="0" applyProtection="0"/>
    <xf numFmtId="251" fontId="42" fillId="0" borderId="0" applyFont="0" applyFill="0" applyBorder="0" applyAlignment="0" applyProtection="0"/>
    <xf numFmtId="251" fontId="42" fillId="0" borderId="0" applyFont="0" applyFill="0" applyBorder="0" applyAlignment="0" applyProtection="0"/>
    <xf numFmtId="173" fontId="44" fillId="0" borderId="0" applyFont="0" applyFill="0" applyBorder="0" applyAlignment="0" applyProtection="0"/>
    <xf numFmtId="251" fontId="42" fillId="0" borderId="0" applyFont="0" applyFill="0" applyBorder="0" applyAlignment="0" applyProtection="0"/>
    <xf numFmtId="172" fontId="44"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45"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37" fontId="42" fillId="0" borderId="0" applyFont="0" applyFill="0" applyBorder="0" applyAlignment="0" applyProtection="0"/>
    <xf numFmtId="239"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165" fontId="44" fillId="0" borderId="0" applyFont="0" applyFill="0" applyBorder="0" applyAlignment="0" applyProtection="0"/>
    <xf numFmtId="246" fontId="42" fillId="0" borderId="0" applyFont="0" applyFill="0" applyBorder="0" applyAlignment="0" applyProtection="0"/>
    <xf numFmtId="246" fontId="42" fillId="0" borderId="0" applyFont="0" applyFill="0" applyBorder="0" applyAlignment="0" applyProtection="0"/>
    <xf numFmtId="167" fontId="44" fillId="0" borderId="0" applyFont="0" applyFill="0" applyBorder="0" applyAlignment="0" applyProtection="0"/>
    <xf numFmtId="246" fontId="42" fillId="0" borderId="0" applyFont="0" applyFill="0" applyBorder="0" applyAlignment="0" applyProtection="0"/>
    <xf numFmtId="165" fontId="44"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165" fontId="43" fillId="0" borderId="0" applyFont="0" applyFill="0" applyBorder="0" applyAlignment="0" applyProtection="0"/>
    <xf numFmtId="164" fontId="43" fillId="0" borderId="0" applyFont="0" applyFill="0" applyBorder="0" applyAlignment="0" applyProtection="0"/>
    <xf numFmtId="172" fontId="43" fillId="0" borderId="0" applyFont="0" applyFill="0" applyBorder="0" applyAlignment="0" applyProtection="0"/>
    <xf numFmtId="173" fontId="44" fillId="0" borderId="0" applyFont="0" applyFill="0" applyBorder="0" applyAlignment="0" applyProtection="0"/>
    <xf numFmtId="244" fontId="43" fillId="0" borderId="0" applyFont="0" applyFill="0" applyBorder="0" applyAlignment="0" applyProtection="0"/>
    <xf numFmtId="244" fontId="43" fillId="0" borderId="0" applyFont="0" applyFill="0" applyBorder="0" applyAlignment="0" applyProtection="0"/>
    <xf numFmtId="192" fontId="44" fillId="0" borderId="0" applyFont="0" applyFill="0" applyBorder="0" applyAlignment="0" applyProtection="0"/>
    <xf numFmtId="244" fontId="43" fillId="0" borderId="0" applyFont="0" applyFill="0" applyBorder="0" applyAlignment="0" applyProtection="0"/>
    <xf numFmtId="173" fontId="44" fillId="0" borderId="0" applyFont="0" applyFill="0" applyBorder="0" applyAlignment="0" applyProtection="0"/>
    <xf numFmtId="172" fontId="43" fillId="0" borderId="0" applyFont="0" applyFill="0" applyBorder="0" applyAlignment="0" applyProtection="0"/>
    <xf numFmtId="42" fontId="42" fillId="0" borderId="0" applyFont="0" applyFill="0" applyBorder="0" applyAlignment="0" applyProtection="0"/>
    <xf numFmtId="240" fontId="42" fillId="0" borderId="0" applyFont="0" applyFill="0" applyBorder="0" applyAlignment="0" applyProtection="0"/>
    <xf numFmtId="191" fontId="43" fillId="0" borderId="0" applyFont="0" applyFill="0" applyBorder="0" applyAlignment="0" applyProtection="0"/>
    <xf numFmtId="170" fontId="44" fillId="0" borderId="0" applyFont="0" applyFill="0" applyBorder="0" applyAlignment="0" applyProtection="0"/>
    <xf numFmtId="247" fontId="42" fillId="0" borderId="0" applyFont="0" applyFill="0" applyBorder="0" applyAlignment="0" applyProtection="0"/>
    <xf numFmtId="247" fontId="42" fillId="0" borderId="0" applyFont="0" applyFill="0" applyBorder="0" applyAlignment="0" applyProtection="0"/>
    <xf numFmtId="171" fontId="44" fillId="0" borderId="0" applyFont="0" applyFill="0" applyBorder="0" applyAlignment="0" applyProtection="0"/>
    <xf numFmtId="247" fontId="42" fillId="0" borderId="0" applyFont="0" applyFill="0" applyBorder="0" applyAlignment="0" applyProtection="0"/>
    <xf numFmtId="170" fontId="44"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71" fontId="44" fillId="0" borderId="0" applyFont="0" applyFill="0" applyBorder="0" applyAlignment="0" applyProtection="0"/>
    <xf numFmtId="248" fontId="42" fillId="0" borderId="0" applyFont="0" applyFill="0" applyBorder="0" applyAlignment="0" applyProtection="0"/>
    <xf numFmtId="248" fontId="42" fillId="0" borderId="0" applyFont="0" applyFill="0" applyBorder="0" applyAlignment="0" applyProtection="0"/>
    <xf numFmtId="165" fontId="44" fillId="0" borderId="0" applyFont="0" applyFill="0" applyBorder="0" applyAlignment="0" applyProtection="0"/>
    <xf numFmtId="248" fontId="42" fillId="0" borderId="0" applyFont="0" applyFill="0" applyBorder="0" applyAlignment="0" applyProtection="0"/>
    <xf numFmtId="171" fontId="44" fillId="0" borderId="0" applyFont="0" applyFill="0" applyBorder="0" applyAlignment="0" applyProtection="0"/>
    <xf numFmtId="165" fontId="43"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11" fontId="43" fillId="0" borderId="0" applyFont="0" applyFill="0" applyBorder="0" applyAlignment="0" applyProtection="0"/>
    <xf numFmtId="211" fontId="43"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49" fontId="42" fillId="0" borderId="0" applyFont="0" applyFill="0" applyBorder="0" applyAlignment="0" applyProtection="0"/>
    <xf numFmtId="250"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36"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172" fontId="44" fillId="0" borderId="0" applyFont="0" applyFill="0" applyBorder="0" applyAlignment="0" applyProtection="0"/>
    <xf numFmtId="251" fontId="42" fillId="0" borderId="0" applyFont="0" applyFill="0" applyBorder="0" applyAlignment="0" applyProtection="0"/>
    <xf numFmtId="251" fontId="42" fillId="0" borderId="0" applyFont="0" applyFill="0" applyBorder="0" applyAlignment="0" applyProtection="0"/>
    <xf numFmtId="173" fontId="44" fillId="0" borderId="0" applyFont="0" applyFill="0" applyBorder="0" applyAlignment="0" applyProtection="0"/>
    <xf numFmtId="251" fontId="42" fillId="0" borderId="0" applyFont="0" applyFill="0" applyBorder="0" applyAlignment="0" applyProtection="0"/>
    <xf numFmtId="172" fontId="44"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06"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45" fontId="42" fillId="0" borderId="0" applyFont="0" applyFill="0" applyBorder="0" applyAlignment="0" applyProtection="0"/>
    <xf numFmtId="206"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7" fontId="42" fillId="0" borderId="0" applyFont="0" applyFill="0" applyBorder="0" applyAlignment="0" applyProtection="0"/>
    <xf numFmtId="237" fontId="42" fillId="0" borderId="0" applyFont="0" applyFill="0" applyBorder="0" applyAlignment="0" applyProtection="0"/>
    <xf numFmtId="239"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245" fontId="42" fillId="0" borderId="0" applyFont="0" applyFill="0" applyBorder="0" applyAlignment="0" applyProtection="0"/>
    <xf numFmtId="239" fontId="42" fillId="0" borderId="0" applyFont="0" applyFill="0" applyBorder="0" applyAlignment="0" applyProtection="0"/>
    <xf numFmtId="165" fontId="44" fillId="0" borderId="0" applyFont="0" applyFill="0" applyBorder="0" applyAlignment="0" applyProtection="0"/>
    <xf numFmtId="246" fontId="42" fillId="0" borderId="0" applyFont="0" applyFill="0" applyBorder="0" applyAlignment="0" applyProtection="0"/>
    <xf numFmtId="246" fontId="42" fillId="0" borderId="0" applyFont="0" applyFill="0" applyBorder="0" applyAlignment="0" applyProtection="0"/>
    <xf numFmtId="167" fontId="44" fillId="0" borderId="0" applyFont="0" applyFill="0" applyBorder="0" applyAlignment="0" applyProtection="0"/>
    <xf numFmtId="246" fontId="42" fillId="0" borderId="0" applyFont="0" applyFill="0" applyBorder="0" applyAlignment="0" applyProtection="0"/>
    <xf numFmtId="165" fontId="44"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245" fontId="42" fillId="0" borderId="0" applyFont="0" applyFill="0" applyBorder="0" applyAlignment="0" applyProtection="0"/>
    <xf numFmtId="164" fontId="43" fillId="0" borderId="0" applyFont="0" applyFill="0" applyBorder="0" applyAlignment="0" applyProtection="0"/>
    <xf numFmtId="172" fontId="43" fillId="0" borderId="0" applyFont="0" applyFill="0" applyBorder="0" applyAlignment="0" applyProtection="0"/>
    <xf numFmtId="173" fontId="44" fillId="0" borderId="0" applyFont="0" applyFill="0" applyBorder="0" applyAlignment="0" applyProtection="0"/>
    <xf numFmtId="244" fontId="43" fillId="0" borderId="0" applyFont="0" applyFill="0" applyBorder="0" applyAlignment="0" applyProtection="0"/>
    <xf numFmtId="244" fontId="43" fillId="0" borderId="0" applyFont="0" applyFill="0" applyBorder="0" applyAlignment="0" applyProtection="0"/>
    <xf numFmtId="192" fontId="44" fillId="0" borderId="0" applyFont="0" applyFill="0" applyBorder="0" applyAlignment="0" applyProtection="0"/>
    <xf numFmtId="244" fontId="43" fillId="0" borderId="0" applyFont="0" applyFill="0" applyBorder="0" applyAlignment="0" applyProtection="0"/>
    <xf numFmtId="173" fontId="44" fillId="0" borderId="0" applyFont="0" applyFill="0" applyBorder="0" applyAlignment="0" applyProtection="0"/>
    <xf numFmtId="172" fontId="43" fillId="0" borderId="0" applyFont="0" applyFill="0" applyBorder="0" applyAlignment="0" applyProtection="0"/>
    <xf numFmtId="167" fontId="43" fillId="0" borderId="0" applyFont="0" applyFill="0" applyBorder="0" applyAlignment="0" applyProtection="0"/>
    <xf numFmtId="42" fontId="42" fillId="0" borderId="0" applyFont="0" applyFill="0" applyBorder="0" applyAlignment="0" applyProtection="0"/>
    <xf numFmtId="0" fontId="45" fillId="0" borderId="0"/>
    <xf numFmtId="164" fontId="42" fillId="0" borderId="0" applyFont="0" applyFill="0" applyBorder="0" applyAlignment="0" applyProtection="0"/>
    <xf numFmtId="0" fontId="45" fillId="0" borderId="0"/>
    <xf numFmtId="204" fontId="46" fillId="0" borderId="0" applyFont="0" applyFill="0" applyBorder="0" applyAlignment="0" applyProtection="0"/>
    <xf numFmtId="225" fontId="36" fillId="0" borderId="0" applyFill="0" applyBorder="0" applyAlignment="0" applyProtection="0"/>
    <xf numFmtId="0" fontId="6" fillId="0" borderId="0"/>
    <xf numFmtId="0" fontId="47" fillId="0" borderId="0"/>
    <xf numFmtId="0" fontId="6" fillId="0" borderId="0"/>
    <xf numFmtId="204" fontId="46" fillId="0" borderId="0" applyFont="0" applyFill="0" applyBorder="0" applyAlignment="0" applyProtection="0"/>
    <xf numFmtId="225" fontId="36" fillId="0" borderId="0" applyFill="0" applyBorder="0" applyAlignment="0" applyProtection="0"/>
    <xf numFmtId="0" fontId="48" fillId="2" borderId="0"/>
    <xf numFmtId="0" fontId="11" fillId="0" borderId="2" applyFont="0" applyAlignment="0">
      <alignment horizontal="left"/>
    </xf>
    <xf numFmtId="0" fontId="48" fillId="2" borderId="0"/>
    <xf numFmtId="0" fontId="11" fillId="0" borderId="2" applyFont="0" applyAlignment="0">
      <alignment horizontal="left"/>
    </xf>
    <xf numFmtId="0" fontId="49" fillId="3" borderId="0"/>
    <xf numFmtId="0" fontId="49" fillId="2" borderId="0"/>
    <xf numFmtId="0" fontId="11" fillId="0" borderId="2" applyFont="0" applyAlignment="0">
      <alignment horizontal="left"/>
    </xf>
    <xf numFmtId="0" fontId="48" fillId="2" borderId="0"/>
    <xf numFmtId="0" fontId="50" fillId="0" borderId="3" applyFont="0" applyFill="0" applyAlignment="0"/>
    <xf numFmtId="0" fontId="48" fillId="2" borderId="0"/>
    <xf numFmtId="0" fontId="50" fillId="0" borderId="3" applyFont="0" applyFill="0" applyAlignment="0"/>
    <xf numFmtId="0" fontId="48" fillId="3" borderId="0"/>
    <xf numFmtId="0" fontId="48" fillId="2" borderId="0"/>
    <xf numFmtId="0" fontId="48" fillId="2" borderId="0"/>
    <xf numFmtId="0" fontId="48" fillId="2" borderId="0"/>
    <xf numFmtId="0" fontId="48" fillId="2" borderId="0"/>
    <xf numFmtId="0" fontId="48" fillId="2" borderId="0"/>
    <xf numFmtId="0" fontId="50" fillId="0" borderId="3" applyFont="0" applyFill="0" applyAlignment="0"/>
    <xf numFmtId="0" fontId="11" fillId="0" borderId="2" applyFont="0" applyAlignment="0">
      <alignment horizontal="left"/>
    </xf>
    <xf numFmtId="0" fontId="49" fillId="2" borderId="0"/>
    <xf numFmtId="0" fontId="49" fillId="3" borderId="0"/>
    <xf numFmtId="0" fontId="48" fillId="2" borderId="0"/>
    <xf numFmtId="0" fontId="11" fillId="0" borderId="2" applyFont="0" applyAlignment="0">
      <alignment horizontal="left"/>
    </xf>
    <xf numFmtId="0" fontId="11" fillId="0" borderId="2" applyFont="0" applyAlignment="0">
      <alignment horizontal="left"/>
    </xf>
    <xf numFmtId="0" fontId="11" fillId="0" borderId="2" applyFont="0" applyAlignment="0">
      <alignment horizontal="left"/>
    </xf>
    <xf numFmtId="0" fontId="48" fillId="2" borderId="0"/>
    <xf numFmtId="0" fontId="13" fillId="2" borderId="0"/>
    <xf numFmtId="0" fontId="13" fillId="2" borderId="0"/>
    <xf numFmtId="0" fontId="13" fillId="3" borderId="0"/>
    <xf numFmtId="0" fontId="48" fillId="2" borderId="0"/>
    <xf numFmtId="0" fontId="48" fillId="3" borderId="0"/>
    <xf numFmtId="0" fontId="48" fillId="2" borderId="0"/>
    <xf numFmtId="0" fontId="48" fillId="2" borderId="0"/>
    <xf numFmtId="0" fontId="48" fillId="2" borderId="0"/>
    <xf numFmtId="0" fontId="48" fillId="2" borderId="0"/>
    <xf numFmtId="0" fontId="49" fillId="2" borderId="0"/>
    <xf numFmtId="0" fontId="49" fillId="3" borderId="0"/>
    <xf numFmtId="0" fontId="49" fillId="2" borderId="0"/>
    <xf numFmtId="0" fontId="49" fillId="3" borderId="0"/>
    <xf numFmtId="0" fontId="11" fillId="0" borderId="2" applyFont="0" applyAlignment="0">
      <alignment horizontal="left"/>
    </xf>
    <xf numFmtId="0" fontId="11" fillId="0" borderId="2" applyFont="0" applyAlignment="0">
      <alignment horizontal="left"/>
    </xf>
    <xf numFmtId="0" fontId="50" fillId="0" borderId="3" applyFont="0" applyFill="0" applyAlignment="0"/>
    <xf numFmtId="0" fontId="49" fillId="2" borderId="0"/>
    <xf numFmtId="0" fontId="49" fillId="3" borderId="0"/>
    <xf numFmtId="0" fontId="13" fillId="0" borderId="3" applyAlignment="0"/>
    <xf numFmtId="0" fontId="11" fillId="0" borderId="2" applyFont="0" applyAlignment="0">
      <alignment horizontal="left"/>
    </xf>
    <xf numFmtId="0" fontId="11" fillId="0" borderId="2" applyFont="0" applyAlignment="0">
      <alignment horizontal="left"/>
    </xf>
    <xf numFmtId="0" fontId="48" fillId="3" borderId="0"/>
    <xf numFmtId="0" fontId="48" fillId="2" borderId="0"/>
    <xf numFmtId="0" fontId="11" fillId="0" borderId="2" applyFont="0" applyAlignment="0">
      <alignment horizontal="left"/>
    </xf>
    <xf numFmtId="0" fontId="48" fillId="2" borderId="0"/>
    <xf numFmtId="0" fontId="51" fillId="0" borderId="0"/>
    <xf numFmtId="9" fontId="52" fillId="0" borderId="0" applyBorder="0" applyAlignment="0" applyProtection="0"/>
    <xf numFmtId="0" fontId="53" fillId="2" borderId="0"/>
    <xf numFmtId="0" fontId="53" fillId="2" borderId="0"/>
    <xf numFmtId="0" fontId="13" fillId="0" borderId="2" applyNumberFormat="0" applyFill="0"/>
    <xf numFmtId="0" fontId="49" fillId="2" borderId="0"/>
    <xf numFmtId="0" fontId="49" fillId="3" borderId="0"/>
    <xf numFmtId="0" fontId="53" fillId="2" borderId="0"/>
    <xf numFmtId="0" fontId="53" fillId="3" borderId="0"/>
    <xf numFmtId="0" fontId="53" fillId="2" borderId="0"/>
    <xf numFmtId="0" fontId="13" fillId="0" borderId="2" applyNumberFormat="0" applyFill="0"/>
    <xf numFmtId="0" fontId="49" fillId="2" borderId="0"/>
    <xf numFmtId="0" fontId="49" fillId="3" borderId="0"/>
    <xf numFmtId="0" fontId="13" fillId="0" borderId="2" applyNumberFormat="0" applyFill="0"/>
    <xf numFmtId="0" fontId="13" fillId="2" borderId="0"/>
    <xf numFmtId="0" fontId="13" fillId="2" borderId="0"/>
    <xf numFmtId="0" fontId="13" fillId="3" borderId="0"/>
    <xf numFmtId="0" fontId="53" fillId="3" borderId="0"/>
    <xf numFmtId="0" fontId="53" fillId="2" borderId="0"/>
    <xf numFmtId="0" fontId="49" fillId="2" borderId="0"/>
    <xf numFmtId="0" fontId="49" fillId="3" borderId="0"/>
    <xf numFmtId="0" fontId="49" fillId="2" borderId="0"/>
    <xf numFmtId="0" fontId="49" fillId="3" borderId="0"/>
    <xf numFmtId="0" fontId="49" fillId="2" borderId="0"/>
    <xf numFmtId="0" fontId="49" fillId="3" borderId="0"/>
    <xf numFmtId="0" fontId="13" fillId="0" borderId="2" applyNumberFormat="0" applyAlignment="0"/>
    <xf numFmtId="0" fontId="53" fillId="2" borderId="0"/>
    <xf numFmtId="0" fontId="53" fillId="2" borderId="0"/>
    <xf numFmtId="0" fontId="53" fillId="2" borderId="0"/>
    <xf numFmtId="0" fontId="53" fillId="2" borderId="0"/>
    <xf numFmtId="0" fontId="53" fillId="2" borderId="0"/>
    <xf numFmtId="0" fontId="53" fillId="2" borderId="0"/>
    <xf numFmtId="0" fontId="53" fillId="3" borderId="0"/>
    <xf numFmtId="0" fontId="13" fillId="0" borderId="2" applyNumberFormat="0" applyFill="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5" fillId="2" borderId="0"/>
    <xf numFmtId="0" fontId="55" fillId="2" borderId="0"/>
    <xf numFmtId="0" fontId="49" fillId="2" borderId="0"/>
    <xf numFmtId="0" fontId="49" fillId="3" borderId="0"/>
    <xf numFmtId="0" fontId="55" fillId="2" borderId="0"/>
    <xf numFmtId="0" fontId="55" fillId="3" borderId="0"/>
    <xf numFmtId="0" fontId="49" fillId="2" borderId="0"/>
    <xf numFmtId="0" fontId="49" fillId="3" borderId="0"/>
    <xf numFmtId="0" fontId="13" fillId="2" borderId="0"/>
    <xf numFmtId="0" fontId="13" fillId="2" borderId="0"/>
    <xf numFmtId="0" fontId="13" fillId="3" borderId="0"/>
    <xf numFmtId="0" fontId="55" fillId="3" borderId="0"/>
    <xf numFmtId="0" fontId="55" fillId="2" borderId="0"/>
    <xf numFmtId="0" fontId="49" fillId="2" borderId="0"/>
    <xf numFmtId="0" fontId="49" fillId="3" borderId="0"/>
    <xf numFmtId="0" fontId="49" fillId="2" borderId="0"/>
    <xf numFmtId="0" fontId="49" fillId="3" borderId="0"/>
    <xf numFmtId="0" fontId="49" fillId="2" borderId="0"/>
    <xf numFmtId="0" fontId="49" fillId="3" borderId="0"/>
    <xf numFmtId="0" fontId="55" fillId="2" borderId="0"/>
    <xf numFmtId="0" fontId="55" fillId="3" borderId="0"/>
    <xf numFmtId="0" fontId="56" fillId="0" borderId="0">
      <alignment wrapText="1"/>
    </xf>
    <xf numFmtId="0" fontId="56" fillId="0" borderId="0">
      <alignment wrapText="1"/>
    </xf>
    <xf numFmtId="0" fontId="49" fillId="0" borderId="0">
      <alignment wrapText="1"/>
    </xf>
    <xf numFmtId="0" fontId="49" fillId="0" borderId="0">
      <alignment wrapText="1"/>
    </xf>
    <xf numFmtId="0" fontId="13" fillId="0" borderId="0">
      <alignment wrapText="1"/>
    </xf>
    <xf numFmtId="0" fontId="49" fillId="0" borderId="0">
      <alignment wrapText="1"/>
    </xf>
    <xf numFmtId="0" fontId="49" fillId="0" borderId="0">
      <alignment wrapText="1"/>
    </xf>
    <xf numFmtId="0" fontId="49" fillId="0" borderId="0">
      <alignment wrapText="1"/>
    </xf>
    <xf numFmtId="0" fontId="56" fillId="0" borderId="0">
      <alignment wrapText="1"/>
    </xf>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13" fillId="0" borderId="0"/>
    <xf numFmtId="0" fontId="36" fillId="0" borderId="0"/>
    <xf numFmtId="0" fontId="36" fillId="0" borderId="0"/>
    <xf numFmtId="0" fontId="57" fillId="14"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20"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21" borderId="0" applyNumberFormat="0" applyBorder="0" applyAlignment="0" applyProtection="0"/>
    <xf numFmtId="242" fontId="15" fillId="0" borderId="0" applyFont="0" applyFill="0" applyBorder="0" applyAlignment="0" applyProtection="0"/>
    <xf numFmtId="0" fontId="12" fillId="0" borderId="0" applyFont="0" applyFill="0" applyBorder="0" applyAlignment="0" applyProtection="0"/>
    <xf numFmtId="241" fontId="43" fillId="0" borderId="0" applyFont="0" applyFill="0" applyBorder="0" applyAlignment="0" applyProtection="0"/>
    <xf numFmtId="252" fontId="15" fillId="0" borderId="0" applyFont="0" applyFill="0" applyBorder="0" applyAlignment="0" applyProtection="0"/>
    <xf numFmtId="0" fontId="12" fillId="0" borderId="0" applyFont="0" applyFill="0" applyBorder="0" applyAlignment="0" applyProtection="0"/>
    <xf numFmtId="242" fontId="43" fillId="0" borderId="0" applyFont="0" applyFill="0" applyBorder="0" applyAlignment="0" applyProtection="0"/>
    <xf numFmtId="205" fontId="58" fillId="0" borderId="0" applyFont="0" applyFill="0" applyBorder="0" applyAlignment="0" applyProtection="0"/>
    <xf numFmtId="0" fontId="12" fillId="0" borderId="0" applyFont="0" applyFill="0" applyBorder="0" applyAlignment="0" applyProtection="0"/>
    <xf numFmtId="218" fontId="13" fillId="0" borderId="0" applyFont="0" applyFill="0" applyBorder="0" applyAlignment="0" applyProtection="0"/>
    <xf numFmtId="206" fontId="58" fillId="0" borderId="0" applyFont="0" applyFill="0" applyBorder="0" applyAlignment="0" applyProtection="0"/>
    <xf numFmtId="0" fontId="12" fillId="0" borderId="0" applyFont="0" applyFill="0" applyBorder="0" applyAlignment="0" applyProtection="0"/>
    <xf numFmtId="217" fontId="13" fillId="0" borderId="0" applyFont="0" applyFill="0" applyBorder="0" applyAlignment="0" applyProtection="0"/>
    <xf numFmtId="164" fontId="43" fillId="0" borderId="0" applyFont="0" applyFill="0" applyBorder="0" applyAlignment="0" applyProtection="0"/>
    <xf numFmtId="0" fontId="119" fillId="0" borderId="0"/>
    <xf numFmtId="0" fontId="119" fillId="0" borderId="0"/>
    <xf numFmtId="0" fontId="6" fillId="0" borderId="0"/>
    <xf numFmtId="0" fontId="135" fillId="0" borderId="0"/>
    <xf numFmtId="0" fontId="3" fillId="0" borderId="0"/>
    <xf numFmtId="0" fontId="59" fillId="5" borderId="0" applyNumberFormat="0" applyBorder="0" applyAlignment="0" applyProtection="0"/>
    <xf numFmtId="0" fontId="12" fillId="0" borderId="0"/>
    <xf numFmtId="0" fontId="2" fillId="0" borderId="0"/>
    <xf numFmtId="0" fontId="12" fillId="0" borderId="0"/>
    <xf numFmtId="0" fontId="60" fillId="0" borderId="0"/>
    <xf numFmtId="0" fontId="61" fillId="0" borderId="0"/>
    <xf numFmtId="187" fontId="13" fillId="0" borderId="0" applyFill="0" applyBorder="0" applyAlignment="0"/>
    <xf numFmtId="199" fontId="62" fillId="0" borderId="0" applyFill="0" applyBorder="0" applyAlignment="0"/>
    <xf numFmtId="193" fontId="62" fillId="0" borderId="0" applyFill="0" applyBorder="0" applyAlignment="0"/>
    <xf numFmtId="200" fontId="62" fillId="0" borderId="0" applyFill="0" applyBorder="0" applyAlignment="0"/>
    <xf numFmtId="201" fontId="15" fillId="0" borderId="0" applyFill="0" applyBorder="0" applyAlignment="0"/>
    <xf numFmtId="173" fontId="62" fillId="0" borderId="0" applyFill="0" applyBorder="0" applyAlignment="0"/>
    <xf numFmtId="202" fontId="62" fillId="0" borderId="0" applyFill="0" applyBorder="0" applyAlignment="0"/>
    <xf numFmtId="199" fontId="62" fillId="0" borderId="0" applyFill="0" applyBorder="0" applyAlignment="0"/>
    <xf numFmtId="0" fontId="63" fillId="22" borderId="4" applyNumberFormat="0" applyAlignment="0" applyProtection="0"/>
    <xf numFmtId="0" fontId="64" fillId="0" borderId="0"/>
    <xf numFmtId="238" fontId="42" fillId="0" borderId="0" applyFont="0" applyFill="0" applyBorder="0" applyAlignment="0" applyProtection="0"/>
    <xf numFmtId="0" fontId="65" fillId="23" borderId="5" applyNumberFormat="0" applyAlignment="0" applyProtection="0"/>
    <xf numFmtId="174" fontId="66" fillId="0" borderId="0" applyFont="0" applyFill="0" applyBorder="0" applyAlignment="0" applyProtection="0"/>
    <xf numFmtId="1" fontId="67" fillId="0" borderId="6" applyBorder="0"/>
    <xf numFmtId="43" fontId="2" fillId="0" borderId="0" applyFont="0" applyFill="0" applyBorder="0" applyAlignment="0" applyProtection="0"/>
    <xf numFmtId="173" fontId="62" fillId="0" borderId="0" applyFont="0" applyFill="0" applyBorder="0" applyAlignment="0" applyProtection="0"/>
    <xf numFmtId="167" fontId="138" fillId="0" borderId="0" applyFont="0" applyFill="0" applyBorder="0" applyAlignment="0" applyProtection="0"/>
    <xf numFmtId="167" fontId="135" fillId="0" borderId="0" applyFont="0" applyFill="0" applyBorder="0" applyAlignment="0" applyProtection="0"/>
    <xf numFmtId="229" fontId="6" fillId="0" borderId="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7"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67" fontId="13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0" fillId="0" borderId="0" applyFont="0" applyFill="0" applyBorder="0" applyAlignment="0" applyProtection="0"/>
    <xf numFmtId="169" fontId="140" fillId="0" borderId="0" applyFont="0" applyFill="0" applyBorder="0" applyAlignment="0" applyProtection="0"/>
    <xf numFmtId="167" fontId="15" fillId="0" borderId="0" applyFont="0" applyFill="0" applyBorder="0" applyAlignment="0" applyProtection="0"/>
    <xf numFmtId="229" fontId="6" fillId="0" borderId="0" applyFill="0" applyBorder="0" applyAlignment="0" applyProtection="0"/>
    <xf numFmtId="43" fontId="10" fillId="0" borderId="0" applyFont="0" applyFill="0" applyBorder="0" applyAlignment="0" applyProtection="0"/>
    <xf numFmtId="43" fontId="136" fillId="0" borderId="0" applyFont="0" applyFill="0" applyBorder="0" applyAlignment="0" applyProtection="0"/>
    <xf numFmtId="167" fontId="6" fillId="0" borderId="0" applyFont="0" applyFill="0" applyBorder="0" applyAlignment="0" applyProtection="0"/>
    <xf numFmtId="167" fontId="139" fillId="0" borderId="0" applyFont="0" applyFill="0" applyBorder="0" applyAlignment="0" applyProtection="0"/>
    <xf numFmtId="167" fontId="6"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83" fontId="2" fillId="0" borderId="0"/>
    <xf numFmtId="3" fontId="6" fillId="0" borderId="0" applyFont="0" applyFill="0" applyBorder="0" applyAlignment="0" applyProtection="0"/>
    <xf numFmtId="199" fontId="62" fillId="0" borderId="0" applyFont="0" applyFill="0" applyBorder="0" applyAlignment="0" applyProtection="0"/>
    <xf numFmtId="176" fontId="14" fillId="0" borderId="0" applyFont="0" applyFill="0" applyBorder="0" applyAlignment="0" applyProtection="0"/>
    <xf numFmtId="181" fontId="15" fillId="0" borderId="0"/>
    <xf numFmtId="0" fontId="6" fillId="0" borderId="0" applyFont="0" applyFill="0" applyBorder="0" applyAlignment="0" applyProtection="0"/>
    <xf numFmtId="14" fontId="68" fillId="0" borderId="0" applyFill="0" applyBorder="0" applyAlignment="0"/>
    <xf numFmtId="0" fontId="36" fillId="0" borderId="0" applyFill="0" applyBorder="0" applyAlignment="0" applyProtection="0"/>
    <xf numFmtId="210" fontId="13" fillId="0" borderId="0" applyFont="0" applyFill="0" applyBorder="0" applyProtection="0">
      <alignment vertical="center"/>
    </xf>
    <xf numFmtId="209" fontId="15" fillId="0" borderId="7">
      <alignment vertical="center"/>
    </xf>
    <xf numFmtId="196" fontId="15" fillId="0" borderId="0" applyFont="0" applyFill="0" applyBorder="0" applyAlignment="0" applyProtection="0"/>
    <xf numFmtId="198" fontId="15" fillId="0" borderId="0" applyFont="0" applyFill="0" applyBorder="0" applyAlignment="0" applyProtection="0"/>
    <xf numFmtId="182" fontId="15" fillId="0" borderId="0"/>
    <xf numFmtId="165" fontId="69" fillId="0" borderId="0" applyFont="0" applyFill="0" applyBorder="0" applyAlignment="0" applyProtection="0"/>
    <xf numFmtId="167" fontId="69" fillId="0" borderId="0" applyFont="0" applyFill="0" applyBorder="0" applyAlignment="0" applyProtection="0"/>
    <xf numFmtId="165" fontId="69" fillId="0" borderId="0" applyFont="0" applyFill="0" applyBorder="0" applyAlignment="0" applyProtection="0"/>
    <xf numFmtId="41"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222" fontId="36" fillId="0" borderId="0" applyFill="0" applyBorder="0" applyAlignment="0" applyProtection="0"/>
    <xf numFmtId="222" fontId="36" fillId="0" borderId="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27" fontId="36" fillId="0" borderId="0" applyFill="0" applyBorder="0" applyAlignment="0" applyProtection="0"/>
    <xf numFmtId="227" fontId="36" fillId="0" borderId="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22" fontId="36" fillId="0" borderId="0" applyFill="0" applyBorder="0" applyAlignment="0" applyProtection="0"/>
    <xf numFmtId="227" fontId="36" fillId="0" borderId="0" applyFill="0" applyBorder="0" applyAlignment="0" applyProtection="0"/>
    <xf numFmtId="165"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222" fontId="36" fillId="0" borderId="0" applyFill="0" applyBorder="0" applyAlignment="0" applyProtection="0"/>
    <xf numFmtId="222" fontId="36" fillId="0" borderId="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27" fontId="36" fillId="0" borderId="0" applyFill="0" applyBorder="0" applyAlignment="0" applyProtection="0"/>
    <xf numFmtId="227" fontId="36" fillId="0" borderId="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228" fontId="36" fillId="0" borderId="0" applyFill="0" applyBorder="0" applyAlignment="0" applyProtection="0"/>
    <xf numFmtId="228" fontId="36" fillId="0" borderId="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41" fontId="69" fillId="0" borderId="0" applyFont="0" applyFill="0" applyBorder="0" applyAlignment="0" applyProtection="0"/>
    <xf numFmtId="167" fontId="69" fillId="0" borderId="0" applyFont="0" applyFill="0" applyBorder="0" applyAlignment="0" applyProtection="0"/>
    <xf numFmtId="43"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223" fontId="36" fillId="0" borderId="0" applyFill="0" applyBorder="0" applyAlignment="0" applyProtection="0"/>
    <xf numFmtId="223" fontId="36" fillId="0" borderId="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29" fontId="36" fillId="0" borderId="0" applyFill="0" applyBorder="0" applyAlignment="0" applyProtection="0"/>
    <xf numFmtId="229" fontId="36" fillId="0" borderId="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23" fontId="36" fillId="0" borderId="0" applyFill="0" applyBorder="0" applyAlignment="0" applyProtection="0"/>
    <xf numFmtId="229" fontId="36" fillId="0" borderId="0" applyFill="0" applyBorder="0" applyAlignment="0" applyProtection="0"/>
    <xf numFmtId="167"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223" fontId="36" fillId="0" borderId="0" applyFill="0" applyBorder="0" applyAlignment="0" applyProtection="0"/>
    <xf numFmtId="223" fontId="36" fillId="0" borderId="0" applyFill="0" applyBorder="0" applyAlignment="0" applyProtection="0"/>
    <xf numFmtId="167" fontId="69" fillId="0" borderId="0" applyFont="0" applyFill="0" applyBorder="0" applyAlignment="0" applyProtection="0"/>
    <xf numFmtId="167"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229" fontId="36" fillId="0" borderId="0" applyFill="0" applyBorder="0" applyAlignment="0" applyProtection="0"/>
    <xf numFmtId="229" fontId="36" fillId="0" borderId="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230" fontId="36" fillId="0" borderId="0" applyFill="0" applyBorder="0" applyAlignment="0" applyProtection="0"/>
    <xf numFmtId="230" fontId="36" fillId="0" borderId="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43" fontId="69" fillId="0" borderId="0" applyFont="0" applyFill="0" applyBorder="0" applyAlignment="0" applyProtection="0"/>
    <xf numFmtId="3" fontId="26" fillId="0" borderId="0" applyFont="0" applyBorder="0" applyAlignment="0"/>
    <xf numFmtId="3" fontId="36" fillId="0" borderId="0" applyBorder="0" applyAlignment="0"/>
    <xf numFmtId="3" fontId="26" fillId="0" borderId="0" applyFont="0" applyBorder="0" applyAlignment="0"/>
    <xf numFmtId="173" fontId="62" fillId="0" borderId="0" applyFill="0" applyBorder="0" applyAlignment="0"/>
    <xf numFmtId="199" fontId="62" fillId="0" borderId="0" applyFill="0" applyBorder="0" applyAlignment="0"/>
    <xf numFmtId="173" fontId="62" fillId="0" borderId="0" applyFill="0" applyBorder="0" applyAlignment="0"/>
    <xf numFmtId="202" fontId="62" fillId="0" borderId="0" applyFill="0" applyBorder="0" applyAlignment="0"/>
    <xf numFmtId="199" fontId="62" fillId="0" borderId="0" applyFill="0" applyBorder="0" applyAlignment="0"/>
    <xf numFmtId="208" fontId="15" fillId="0" borderId="0" applyFont="0" applyFill="0" applyBorder="0" applyAlignment="0" applyProtection="0"/>
    <xf numFmtId="0" fontId="70" fillId="0" borderId="0" applyNumberFormat="0" applyFill="0" applyBorder="0" applyAlignment="0" applyProtection="0"/>
    <xf numFmtId="3" fontId="26" fillId="0" borderId="0" applyFont="0" applyBorder="0" applyAlignment="0"/>
    <xf numFmtId="3" fontId="36" fillId="0" borderId="0" applyBorder="0" applyAlignment="0"/>
    <xf numFmtId="3" fontId="26" fillId="0" borderId="0" applyFont="0" applyBorder="0" applyAlignment="0"/>
    <xf numFmtId="2" fontId="6" fillId="0" borderId="0" applyFont="0" applyFill="0" applyBorder="0" applyAlignment="0" applyProtection="0"/>
    <xf numFmtId="0" fontId="71" fillId="6" borderId="0" applyNumberFormat="0" applyBorder="0" applyAlignment="0" applyProtection="0"/>
    <xf numFmtId="38" fontId="16" fillId="2" borderId="0" applyNumberFormat="0" applyBorder="0" applyAlignment="0" applyProtection="0"/>
    <xf numFmtId="0" fontId="72" fillId="0" borderId="0" applyNumberFormat="0" applyFont="0" applyBorder="0" applyAlignment="0">
      <alignment horizontal="left" vertical="center"/>
    </xf>
    <xf numFmtId="0" fontId="73" fillId="0" borderId="0">
      <alignment horizontal="left"/>
    </xf>
    <xf numFmtId="0" fontId="17" fillId="0" borderId="8" applyNumberFormat="0" applyAlignment="0" applyProtection="0">
      <alignment horizontal="left" vertical="center"/>
    </xf>
    <xf numFmtId="0" fontId="17" fillId="0" borderId="9">
      <alignment horizontal="left" vertical="center"/>
    </xf>
    <xf numFmtId="0" fontId="18" fillId="0" borderId="0" applyNumberFormat="0" applyFill="0" applyBorder="0" applyAlignment="0" applyProtection="0"/>
    <xf numFmtId="0" fontId="17" fillId="0" borderId="0" applyNumberFormat="0" applyFill="0" applyBorder="0" applyAlignment="0" applyProtection="0"/>
    <xf numFmtId="0" fontId="74" fillId="0" borderId="10" applyNumberFormat="0" applyFill="0" applyAlignment="0" applyProtection="0"/>
    <xf numFmtId="0" fontId="74" fillId="0" borderId="0" applyNumberFormat="0" applyFill="0" applyBorder="0" applyAlignment="0" applyProtection="0"/>
    <xf numFmtId="0" fontId="19" fillId="0" borderId="0" applyProtection="0"/>
    <xf numFmtId="214" fontId="13" fillId="0" borderId="0">
      <protection locked="0"/>
    </xf>
    <xf numFmtId="0" fontId="19" fillId="0" borderId="0" applyProtection="0"/>
    <xf numFmtId="0" fontId="20" fillId="0" borderId="0" applyProtection="0"/>
    <xf numFmtId="5" fontId="75" fillId="24" borderId="3" applyNumberFormat="0" applyAlignment="0">
      <alignment horizontal="left" vertical="top"/>
    </xf>
    <xf numFmtId="49" fontId="76" fillId="0" borderId="3">
      <alignment vertical="center"/>
    </xf>
    <xf numFmtId="249" fontId="42" fillId="0" borderId="0" applyFont="0" applyFill="0" applyBorder="0" applyAlignment="0" applyProtection="0"/>
    <xf numFmtId="0" fontId="21" fillId="0" borderId="0"/>
    <xf numFmtId="10" fontId="16" fillId="25" borderId="3" applyNumberFormat="0" applyBorder="0" applyAlignment="0" applyProtection="0"/>
    <xf numFmtId="0" fontId="26" fillId="0" borderId="0"/>
    <xf numFmtId="0" fontId="45" fillId="0" borderId="0"/>
    <xf numFmtId="0" fontId="77" fillId="0" borderId="0"/>
    <xf numFmtId="173" fontId="62" fillId="0" borderId="0" applyFill="0" applyBorder="0" applyAlignment="0"/>
    <xf numFmtId="199" fontId="62" fillId="0" borderId="0" applyFill="0" applyBorder="0" applyAlignment="0"/>
    <xf numFmtId="173" fontId="62" fillId="0" borderId="0" applyFill="0" applyBorder="0" applyAlignment="0"/>
    <xf numFmtId="202" fontId="62" fillId="0" borderId="0" applyFill="0" applyBorder="0" applyAlignment="0"/>
    <xf numFmtId="199" fontId="62" fillId="0" borderId="0" applyFill="0" applyBorder="0" applyAlignment="0"/>
    <xf numFmtId="0" fontId="78" fillId="0" borderId="11" applyNumberFormat="0" applyFill="0" applyAlignment="0" applyProtection="0"/>
    <xf numFmtId="38" fontId="77" fillId="0" borderId="0" applyFont="0" applyFill="0" applyBorder="0" applyAlignment="0" applyProtection="0"/>
    <xf numFmtId="4" fontId="62" fillId="0" borderId="0" applyFont="0" applyFill="0" applyBorder="0" applyAlignment="0" applyProtection="0"/>
    <xf numFmtId="38" fontId="77" fillId="0" borderId="0" applyFont="0" applyFill="0" applyBorder="0" applyAlignment="0" applyProtection="0"/>
    <xf numFmtId="40" fontId="77" fillId="0" borderId="0" applyFont="0" applyFill="0" applyBorder="0" applyAlignment="0" applyProtection="0"/>
    <xf numFmtId="38" fontId="77" fillId="0" borderId="0" applyFont="0" applyFill="0" applyBorder="0" applyAlignment="0" applyProtection="0"/>
    <xf numFmtId="40" fontId="77" fillId="0" borderId="0" applyFont="0" applyFill="0" applyBorder="0" applyAlignment="0" applyProtection="0"/>
    <xf numFmtId="0" fontId="79" fillId="0" borderId="12"/>
    <xf numFmtId="184" fontId="22" fillId="0" borderId="13"/>
    <xf numFmtId="211" fontId="80" fillId="0" borderId="0" applyFont="0" applyFill="0" applyBorder="0" applyAlignment="0" applyProtection="0"/>
    <xf numFmtId="205" fontId="80" fillId="0" borderId="0" applyFont="0" applyFill="0" applyBorder="0" applyAlignment="0" applyProtection="0"/>
    <xf numFmtId="6" fontId="77" fillId="0" borderId="0" applyFont="0" applyFill="0" applyBorder="0" applyAlignment="0" applyProtection="0"/>
    <xf numFmtId="8" fontId="77" fillId="0" borderId="0" applyFont="0" applyFill="0" applyBorder="0" applyAlignment="0" applyProtection="0"/>
    <xf numFmtId="0" fontId="23" fillId="0" borderId="0" applyNumberFormat="0" applyFont="0" applyFill="0" applyAlignment="0"/>
    <xf numFmtId="0" fontId="36" fillId="0" borderId="0" applyNumberFormat="0" applyFill="0" applyAlignment="0"/>
    <xf numFmtId="0" fontId="23" fillId="0" borderId="0" applyNumberFormat="0" applyFont="0" applyFill="0" applyAlignment="0"/>
    <xf numFmtId="0" fontId="81" fillId="26" borderId="0" applyNumberFormat="0" applyBorder="0" applyAlignment="0" applyProtection="0"/>
    <xf numFmtId="0" fontId="82" fillId="0" borderId="3"/>
    <xf numFmtId="0" fontId="2" fillId="0" borderId="0"/>
    <xf numFmtId="0" fontId="82" fillId="0" borderId="14"/>
    <xf numFmtId="37" fontId="24" fillId="0" borderId="0"/>
    <xf numFmtId="0" fontId="83" fillId="0" borderId="3" applyNumberFormat="0" applyFont="0" applyFill="0" applyBorder="0" applyAlignment="0">
      <alignment horizontal="center"/>
    </xf>
    <xf numFmtId="177" fontId="25" fillId="0" borderId="0"/>
    <xf numFmtId="0" fontId="6" fillId="0" borderId="0"/>
    <xf numFmtId="0" fontId="6" fillId="0" borderId="0"/>
    <xf numFmtId="0" fontId="84" fillId="0" borderId="0"/>
    <xf numFmtId="0" fontId="138" fillId="0" borderId="0"/>
    <xf numFmtId="0" fontId="140" fillId="0" borderId="0"/>
    <xf numFmtId="0" fontId="136" fillId="0" borderId="0"/>
    <xf numFmtId="0" fontId="6" fillId="0" borderId="0"/>
    <xf numFmtId="0" fontId="6" fillId="0" borderId="0"/>
    <xf numFmtId="0" fontId="85" fillId="0" borderId="0"/>
    <xf numFmtId="0" fontId="6" fillId="0" borderId="0"/>
    <xf numFmtId="0" fontId="6" fillId="0" borderId="0"/>
    <xf numFmtId="0" fontId="6" fillId="0" borderId="0"/>
    <xf numFmtId="0" fontId="141" fillId="0" borderId="0"/>
    <xf numFmtId="0" fontId="6" fillId="0" borderId="0"/>
    <xf numFmtId="0" fontId="139" fillId="0" borderId="0"/>
    <xf numFmtId="0" fontId="10" fillId="0" borderId="0"/>
    <xf numFmtId="0" fontId="138" fillId="0" borderId="0"/>
    <xf numFmtId="0" fontId="6" fillId="0" borderId="0"/>
    <xf numFmtId="0" fontId="6" fillId="0" borderId="0"/>
    <xf numFmtId="0" fontId="10" fillId="0" borderId="0"/>
    <xf numFmtId="0" fontId="138" fillId="0" borderId="0"/>
    <xf numFmtId="0" fontId="6" fillId="0" borderId="0"/>
    <xf numFmtId="0" fontId="6" fillId="0" borderId="0"/>
    <xf numFmtId="0" fontId="135" fillId="0" borderId="0"/>
    <xf numFmtId="0" fontId="15" fillId="0" borderId="0"/>
    <xf numFmtId="0" fontId="138" fillId="0" borderId="0"/>
    <xf numFmtId="0" fontId="15" fillId="0" borderId="0"/>
    <xf numFmtId="0" fontId="26" fillId="0" borderId="0"/>
    <xf numFmtId="0" fontId="62" fillId="27" borderId="0"/>
    <xf numFmtId="0" fontId="69" fillId="0" borderId="0"/>
    <xf numFmtId="0" fontId="6" fillId="28" borderId="15" applyNumberFormat="0" applyFont="0" applyAlignment="0" applyProtection="0"/>
    <xf numFmtId="3" fontId="86" fillId="0" borderId="0" applyFont="0" applyFill="0" applyBorder="0" applyAlignment="0" applyProtection="0"/>
    <xf numFmtId="165" fontId="47" fillId="0" borderId="0" applyFont="0" applyFill="0" applyBorder="0" applyAlignment="0" applyProtection="0"/>
    <xf numFmtId="0" fontId="87" fillId="0" borderId="0" applyNumberFormat="0" applyFill="0" applyBorder="0" applyAlignment="0" applyProtection="0"/>
    <xf numFmtId="0" fontId="27" fillId="0" borderId="0" applyNumberFormat="0" applyFill="0" applyBorder="0" applyAlignment="0" applyProtection="0"/>
    <xf numFmtId="0" fontId="13" fillId="0" borderId="0" applyNumberFormat="0" applyFill="0" applyBorder="0" applyAlignment="0" applyProtection="0"/>
    <xf numFmtId="0" fontId="36" fillId="0" borderId="0" applyFill="0" applyBorder="0" applyAlignment="0" applyProtection="0"/>
    <xf numFmtId="0" fontId="4" fillId="0" borderId="0"/>
    <xf numFmtId="0" fontId="88" fillId="22" borderId="16" applyNumberFormat="0" applyAlignment="0" applyProtection="0"/>
    <xf numFmtId="0" fontId="89" fillId="27" borderId="0"/>
    <xf numFmtId="201" fontId="15" fillId="0" borderId="0" applyFont="0" applyFill="0" applyBorder="0" applyAlignment="0" applyProtection="0"/>
    <xf numFmtId="203" fontId="15" fillId="0" borderId="0" applyFont="0" applyFill="0" applyBorder="0" applyAlignment="0" applyProtection="0"/>
    <xf numFmtId="10" fontId="6" fillId="0" borderId="0" applyFont="0" applyFill="0" applyBorder="0" applyAlignment="0" applyProtection="0"/>
    <xf numFmtId="9" fontId="77" fillId="0" borderId="17" applyNumberFormat="0" applyBorder="0"/>
    <xf numFmtId="173" fontId="62" fillId="0" borderId="0" applyFill="0" applyBorder="0" applyAlignment="0"/>
    <xf numFmtId="199" fontId="62" fillId="0" borderId="0" applyFill="0" applyBorder="0" applyAlignment="0"/>
    <xf numFmtId="173" fontId="62" fillId="0" borderId="0" applyFill="0" applyBorder="0" applyAlignment="0"/>
    <xf numFmtId="202" fontId="62" fillId="0" borderId="0" applyFill="0" applyBorder="0" applyAlignment="0"/>
    <xf numFmtId="199" fontId="62" fillId="0" borderId="0" applyFill="0" applyBorder="0" applyAlignment="0"/>
    <xf numFmtId="0" fontId="90" fillId="0" borderId="0"/>
    <xf numFmtId="0" fontId="45" fillId="0" borderId="0" applyNumberFormat="0" applyFont="0" applyFill="0" applyBorder="0" applyAlignment="0" applyProtection="0">
      <alignment horizontal="left"/>
    </xf>
    <xf numFmtId="0" fontId="91" fillId="0" borderId="12">
      <alignment horizontal="center"/>
    </xf>
    <xf numFmtId="249" fontId="42" fillId="0" borderId="0" applyFont="0" applyFill="0" applyBorder="0" applyAlignment="0" applyProtection="0"/>
    <xf numFmtId="0" fontId="13" fillId="0" borderId="0" applyNumberFormat="0" applyFill="0" applyBorder="0" applyAlignment="0" applyProtection="0"/>
    <xf numFmtId="4" fontId="92" fillId="29" borderId="18" applyNumberFormat="0" applyProtection="0">
      <alignment vertical="center"/>
    </xf>
    <xf numFmtId="4" fontId="93" fillId="29" borderId="18" applyNumberFormat="0" applyProtection="0">
      <alignment vertical="center"/>
    </xf>
    <xf numFmtId="4" fontId="94" fillId="29" borderId="18" applyNumberFormat="0" applyProtection="0">
      <alignment horizontal="left" vertical="center" indent="1"/>
    </xf>
    <xf numFmtId="4" fontId="94" fillId="30" borderId="0" applyNumberFormat="0" applyProtection="0">
      <alignment horizontal="left" vertical="center" indent="1"/>
    </xf>
    <xf numFmtId="4" fontId="94" fillId="31" borderId="18" applyNumberFormat="0" applyProtection="0">
      <alignment horizontal="right" vertical="center"/>
    </xf>
    <xf numFmtId="4" fontId="94" fillId="32" borderId="18" applyNumberFormat="0" applyProtection="0">
      <alignment horizontal="right" vertical="center"/>
    </xf>
    <xf numFmtId="4" fontId="94" fillId="33" borderId="18" applyNumberFormat="0" applyProtection="0">
      <alignment horizontal="right" vertical="center"/>
    </xf>
    <xf numFmtId="4" fontId="94" fillId="34" borderId="18" applyNumberFormat="0" applyProtection="0">
      <alignment horizontal="right" vertical="center"/>
    </xf>
    <xf numFmtId="4" fontId="94" fillId="35" borderId="18" applyNumberFormat="0" applyProtection="0">
      <alignment horizontal="right" vertical="center"/>
    </xf>
    <xf numFmtId="4" fontId="94" fillId="36" borderId="18" applyNumberFormat="0" applyProtection="0">
      <alignment horizontal="right" vertical="center"/>
    </xf>
    <xf numFmtId="4" fontId="94" fillId="37" borderId="18" applyNumberFormat="0" applyProtection="0">
      <alignment horizontal="right" vertical="center"/>
    </xf>
    <xf numFmtId="4" fontId="94" fillId="38" borderId="18" applyNumberFormat="0" applyProtection="0">
      <alignment horizontal="right" vertical="center"/>
    </xf>
    <xf numFmtId="4" fontId="94" fillId="39" borderId="18" applyNumberFormat="0" applyProtection="0">
      <alignment horizontal="right" vertical="center"/>
    </xf>
    <xf numFmtId="4" fontId="92" fillId="40" borderId="19" applyNumberFormat="0" applyProtection="0">
      <alignment horizontal="left" vertical="center" indent="1"/>
    </xf>
    <xf numFmtId="4" fontId="92" fillId="41" borderId="0" applyNumberFormat="0" applyProtection="0">
      <alignment horizontal="left" vertical="center" indent="1"/>
    </xf>
    <xf numFmtId="4" fontId="92" fillId="30" borderId="0" applyNumberFormat="0" applyProtection="0">
      <alignment horizontal="left" vertical="center" indent="1"/>
    </xf>
    <xf numFmtId="4" fontId="94" fillId="41" borderId="18" applyNumberFormat="0" applyProtection="0">
      <alignment horizontal="right" vertical="center"/>
    </xf>
    <xf numFmtId="4" fontId="95" fillId="41" borderId="0" applyNumberFormat="0" applyProtection="0">
      <alignment horizontal="left" vertical="center" indent="1"/>
    </xf>
    <xf numFmtId="4" fontId="95" fillId="30" borderId="0" applyNumberFormat="0" applyProtection="0">
      <alignment horizontal="left" vertical="center" indent="1"/>
    </xf>
    <xf numFmtId="4" fontId="94" fillId="42" borderId="18" applyNumberFormat="0" applyProtection="0">
      <alignment vertical="center"/>
    </xf>
    <xf numFmtId="4" fontId="96" fillId="42" borderId="18" applyNumberFormat="0" applyProtection="0">
      <alignment vertical="center"/>
    </xf>
    <xf numFmtId="4" fontId="92" fillId="41" borderId="20" applyNumberFormat="0" applyProtection="0">
      <alignment horizontal="left" vertical="center" indent="1"/>
    </xf>
    <xf numFmtId="4" fontId="94" fillId="42" borderId="18" applyNumberFormat="0" applyProtection="0">
      <alignment horizontal="right" vertical="center"/>
    </xf>
    <xf numFmtId="4" fontId="96" fillId="42" borderId="18" applyNumberFormat="0" applyProtection="0">
      <alignment horizontal="right" vertical="center"/>
    </xf>
    <xf numFmtId="4" fontId="92" fillId="41" borderId="18" applyNumberFormat="0" applyProtection="0">
      <alignment horizontal="left" vertical="center" indent="1"/>
    </xf>
    <xf numFmtId="4" fontId="97" fillId="24" borderId="20" applyNumberFormat="0" applyProtection="0">
      <alignment horizontal="left" vertical="center" indent="1"/>
    </xf>
    <xf numFmtId="4" fontId="98" fillId="42" borderId="18" applyNumberFormat="0" applyProtection="0">
      <alignment horizontal="right" vertical="center"/>
    </xf>
    <xf numFmtId="0" fontId="15" fillId="0" borderId="0"/>
    <xf numFmtId="0" fontId="36" fillId="0" borderId="0" applyNumberFormat="0" applyFill="0" applyBorder="0" applyAlignment="0" applyProtection="0"/>
    <xf numFmtId="211" fontId="43" fillId="0" borderId="0" applyFont="0" applyFill="0" applyBorder="0" applyAlignment="0" applyProtection="0"/>
    <xf numFmtId="211" fontId="43"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49" fontId="42" fillId="0" borderId="0" applyFont="0" applyFill="0" applyBorder="0" applyAlignment="0" applyProtection="0"/>
    <xf numFmtId="250"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172" fontId="44" fillId="0" borderId="0" applyFont="0" applyFill="0" applyBorder="0" applyAlignment="0" applyProtection="0"/>
    <xf numFmtId="251" fontId="42" fillId="0" borderId="0" applyFont="0" applyFill="0" applyBorder="0" applyAlignment="0" applyProtection="0"/>
    <xf numFmtId="251" fontId="42" fillId="0" borderId="0" applyFont="0" applyFill="0" applyBorder="0" applyAlignment="0" applyProtection="0"/>
    <xf numFmtId="173" fontId="44" fillId="0" borderId="0" applyFont="0" applyFill="0" applyBorder="0" applyAlignment="0" applyProtection="0"/>
    <xf numFmtId="251" fontId="42" fillId="0" borderId="0" applyFont="0" applyFill="0" applyBorder="0" applyAlignment="0" applyProtection="0"/>
    <xf numFmtId="172" fontId="44"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05" fontId="42" fillId="0" borderId="0" applyFont="0" applyFill="0" applyBorder="0" applyAlignment="0" applyProtection="0"/>
    <xf numFmtId="174" fontId="66"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05" fontId="42" fillId="0" borderId="0" applyFont="0" applyFill="0" applyBorder="0" applyAlignment="0" applyProtection="0"/>
    <xf numFmtId="211" fontId="43" fillId="0" borderId="0" applyFont="0" applyFill="0" applyBorder="0" applyAlignment="0" applyProtection="0"/>
    <xf numFmtId="211" fontId="43"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49" fontId="42" fillId="0" borderId="0" applyFont="0" applyFill="0" applyBorder="0" applyAlignment="0" applyProtection="0"/>
    <xf numFmtId="250" fontId="42" fillId="0" borderId="0" applyFont="0" applyFill="0" applyBorder="0" applyAlignment="0" applyProtection="0"/>
    <xf numFmtId="205"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36" fontId="42" fillId="0" borderId="0" applyFont="0" applyFill="0" applyBorder="0" applyAlignment="0" applyProtection="0"/>
    <xf numFmtId="211" fontId="42" fillId="0" borderId="0" applyFont="0" applyFill="0" applyBorder="0" applyAlignment="0" applyProtection="0"/>
    <xf numFmtId="236" fontId="42" fillId="0" borderId="0" applyFont="0" applyFill="0" applyBorder="0" applyAlignment="0" applyProtection="0"/>
    <xf numFmtId="211"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249" fontId="42" fillId="0" borderId="0" applyFont="0" applyFill="0" applyBorder="0" applyAlignment="0" applyProtection="0"/>
    <xf numFmtId="211" fontId="42" fillId="0" borderId="0" applyFont="0" applyFill="0" applyBorder="0" applyAlignment="0" applyProtection="0"/>
    <xf numFmtId="172" fontId="44" fillId="0" borderId="0" applyFont="0" applyFill="0" applyBorder="0" applyAlignment="0" applyProtection="0"/>
    <xf numFmtId="249" fontId="42" fillId="0" borderId="0" applyFont="0" applyFill="0" applyBorder="0" applyAlignment="0" applyProtection="0"/>
    <xf numFmtId="251" fontId="42" fillId="0" borderId="0" applyFont="0" applyFill="0" applyBorder="0" applyAlignment="0" applyProtection="0"/>
    <xf numFmtId="251" fontId="42" fillId="0" borderId="0" applyFont="0" applyFill="0" applyBorder="0" applyAlignment="0" applyProtection="0"/>
    <xf numFmtId="173" fontId="44" fillId="0" borderId="0" applyFont="0" applyFill="0" applyBorder="0" applyAlignment="0" applyProtection="0"/>
    <xf numFmtId="251" fontId="42" fillId="0" borderId="0" applyFont="0" applyFill="0" applyBorder="0" applyAlignment="0" applyProtection="0"/>
    <xf numFmtId="172" fontId="44"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249" fontId="42" fillId="0" borderId="0" applyFont="0" applyFill="0" applyBorder="0" applyAlignment="0" applyProtection="0"/>
    <xf numFmtId="164" fontId="42" fillId="0" borderId="0" applyFont="0" applyFill="0" applyBorder="0" applyAlignment="0" applyProtection="0"/>
    <xf numFmtId="211" fontId="42" fillId="0" borderId="0" applyFont="0" applyFill="0" applyBorder="0" applyAlignment="0" applyProtection="0"/>
    <xf numFmtId="191" fontId="43" fillId="0" borderId="0" applyFont="0" applyFill="0" applyBorder="0" applyAlignment="0" applyProtection="0"/>
    <xf numFmtId="243" fontId="42" fillId="0" borderId="0" applyFont="0" applyFill="0" applyBorder="0" applyAlignment="0" applyProtection="0"/>
    <xf numFmtId="42" fontId="42" fillId="0" borderId="0" applyFont="0" applyFill="0" applyBorder="0" applyAlignment="0" applyProtection="0"/>
    <xf numFmtId="240" fontId="42" fillId="0" borderId="0" applyFont="0" applyFill="0" applyBorder="0" applyAlignment="0" applyProtection="0"/>
    <xf numFmtId="191" fontId="43" fillId="0" borderId="0" applyFont="0" applyFill="0" applyBorder="0" applyAlignment="0" applyProtection="0"/>
    <xf numFmtId="170" fontId="44" fillId="0" borderId="0" applyFont="0" applyFill="0" applyBorder="0" applyAlignment="0" applyProtection="0"/>
    <xf numFmtId="247" fontId="42" fillId="0" borderId="0" applyFont="0" applyFill="0" applyBorder="0" applyAlignment="0" applyProtection="0"/>
    <xf numFmtId="247" fontId="42" fillId="0" borderId="0" applyFont="0" applyFill="0" applyBorder="0" applyAlignment="0" applyProtection="0"/>
    <xf numFmtId="171" fontId="44" fillId="0" borderId="0" applyFont="0" applyFill="0" applyBorder="0" applyAlignment="0" applyProtection="0"/>
    <xf numFmtId="247" fontId="42" fillId="0" borderId="0" applyFont="0" applyFill="0" applyBorder="0" applyAlignment="0" applyProtection="0"/>
    <xf numFmtId="205" fontId="42" fillId="0" borderId="0" applyFont="0" applyFill="0" applyBorder="0" applyAlignment="0" applyProtection="0"/>
    <xf numFmtId="170" fontId="44"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71" fontId="44" fillId="0" borderId="0" applyFont="0" applyFill="0" applyBorder="0" applyAlignment="0" applyProtection="0"/>
    <xf numFmtId="248" fontId="42" fillId="0" borderId="0" applyFont="0" applyFill="0" applyBorder="0" applyAlignment="0" applyProtection="0"/>
    <xf numFmtId="248" fontId="42" fillId="0" borderId="0" applyFont="0" applyFill="0" applyBorder="0" applyAlignment="0" applyProtection="0"/>
    <xf numFmtId="165" fontId="44" fillId="0" borderId="0" applyFont="0" applyFill="0" applyBorder="0" applyAlignment="0" applyProtection="0"/>
    <xf numFmtId="248" fontId="42" fillId="0" borderId="0" applyFont="0" applyFill="0" applyBorder="0" applyAlignment="0" applyProtection="0"/>
    <xf numFmtId="171" fontId="44" fillId="0" borderId="0" applyFont="0" applyFill="0" applyBorder="0" applyAlignment="0" applyProtection="0"/>
    <xf numFmtId="42" fontId="42" fillId="0" borderId="0" applyFont="0" applyFill="0" applyBorder="0" applyAlignment="0" applyProtection="0"/>
    <xf numFmtId="0" fontId="99" fillId="0" borderId="0"/>
    <xf numFmtId="0" fontId="79" fillId="0" borderId="0"/>
    <xf numFmtId="190" fontId="27" fillId="0" borderId="21">
      <alignment horizontal="right" vertical="center"/>
    </xf>
    <xf numFmtId="190" fontId="27" fillId="0" borderId="21">
      <alignment horizontal="right" vertical="center"/>
    </xf>
    <xf numFmtId="231" fontId="27" fillId="0" borderId="22">
      <alignment horizontal="right" vertical="center"/>
    </xf>
    <xf numFmtId="190" fontId="27" fillId="0" borderId="21">
      <alignment horizontal="right" vertical="center"/>
    </xf>
    <xf numFmtId="190" fontId="82" fillId="0" borderId="21">
      <alignment horizontal="right" vertical="center"/>
    </xf>
    <xf numFmtId="190" fontId="27" fillId="0" borderId="21">
      <alignment horizontal="right" vertical="center"/>
    </xf>
    <xf numFmtId="166" fontId="36" fillId="0" borderId="21">
      <alignment horizontal="right" vertical="center"/>
    </xf>
    <xf numFmtId="232" fontId="36" fillId="0" borderId="22">
      <alignment horizontal="right" vertical="center"/>
    </xf>
    <xf numFmtId="166" fontId="36" fillId="0" borderId="21">
      <alignment horizontal="right" vertical="center"/>
    </xf>
    <xf numFmtId="212" fontId="13" fillId="0" borderId="22">
      <alignment horizontal="right" vertical="center"/>
    </xf>
    <xf numFmtId="212" fontId="13" fillId="0" borderId="21">
      <alignment horizontal="right" vertical="center"/>
    </xf>
    <xf numFmtId="219" fontId="13" fillId="0" borderId="21">
      <alignment horizontal="right" vertical="center"/>
    </xf>
    <xf numFmtId="233" fontId="13" fillId="0" borderId="22">
      <alignment horizontal="right" vertical="center"/>
    </xf>
    <xf numFmtId="219" fontId="13" fillId="0" borderId="21">
      <alignment horizontal="right" vertical="center"/>
    </xf>
    <xf numFmtId="212" fontId="13" fillId="0" borderId="21">
      <alignment horizontal="right" vertical="center"/>
    </xf>
    <xf numFmtId="190" fontId="27" fillId="0" borderId="21">
      <alignment horizontal="right" vertical="center"/>
    </xf>
    <xf numFmtId="221" fontId="13" fillId="0" borderId="21">
      <alignment horizontal="right" vertical="center"/>
    </xf>
    <xf numFmtId="234" fontId="13" fillId="0" borderId="22">
      <alignment horizontal="right" vertical="center"/>
    </xf>
    <xf numFmtId="221" fontId="13" fillId="0" borderId="21">
      <alignment horizontal="right" vertical="center"/>
    </xf>
    <xf numFmtId="212" fontId="13" fillId="0" borderId="21">
      <alignment horizontal="right" vertical="center"/>
    </xf>
    <xf numFmtId="212" fontId="13" fillId="0" borderId="22">
      <alignment horizontal="right" vertical="center"/>
    </xf>
    <xf numFmtId="212" fontId="13" fillId="0" borderId="21">
      <alignment horizontal="right" vertical="center"/>
    </xf>
    <xf numFmtId="231" fontId="27" fillId="0" borderId="22">
      <alignment horizontal="right" vertical="center"/>
    </xf>
    <xf numFmtId="190" fontId="27" fillId="0" borderId="21">
      <alignment horizontal="right" vertical="center"/>
    </xf>
    <xf numFmtId="220" fontId="100" fillId="0" borderId="21">
      <alignment horizontal="right" vertical="center"/>
    </xf>
    <xf numFmtId="235" fontId="100" fillId="0" borderId="22">
      <alignment horizontal="right" vertical="center"/>
    </xf>
    <xf numFmtId="220" fontId="100" fillId="0" borderId="21">
      <alignment horizontal="right" vertical="center"/>
    </xf>
    <xf numFmtId="207" fontId="13" fillId="0" borderId="21">
      <alignment horizontal="right" vertical="center"/>
    </xf>
    <xf numFmtId="190" fontId="27" fillId="0" borderId="21">
      <alignment horizontal="right" vertical="center"/>
    </xf>
    <xf numFmtId="231" fontId="27" fillId="0" borderId="22">
      <alignment horizontal="right" vertical="center"/>
    </xf>
    <xf numFmtId="190" fontId="27" fillId="0" borderId="21">
      <alignment horizontal="right" vertical="center"/>
    </xf>
    <xf numFmtId="166" fontId="36" fillId="0" borderId="21">
      <alignment horizontal="right" vertical="center"/>
    </xf>
    <xf numFmtId="232" fontId="36" fillId="0" borderId="22">
      <alignment horizontal="right" vertical="center"/>
    </xf>
    <xf numFmtId="166" fontId="36" fillId="0" borderId="21">
      <alignment horizontal="right" vertical="center"/>
    </xf>
    <xf numFmtId="190" fontId="27" fillId="0" borderId="21">
      <alignment horizontal="right" vertical="center"/>
    </xf>
    <xf numFmtId="231" fontId="27" fillId="0" borderId="22">
      <alignment horizontal="right" vertical="center"/>
    </xf>
    <xf numFmtId="190" fontId="27" fillId="0" borderId="21">
      <alignment horizontal="right" vertical="center"/>
    </xf>
    <xf numFmtId="49" fontId="101" fillId="0" borderId="0" applyFont="0" applyFill="0" applyBorder="0" applyProtection="0">
      <alignment horizontal="center" vertical="center" wrapText="1" shrinkToFit="1"/>
    </xf>
    <xf numFmtId="49" fontId="68" fillId="0" borderId="0" applyFill="0" applyBorder="0" applyAlignment="0"/>
    <xf numFmtId="194" fontId="15" fillId="0" borderId="0" applyFill="0" applyBorder="0" applyAlignment="0"/>
    <xf numFmtId="188" fontId="15" fillId="0" borderId="0" applyFill="0" applyBorder="0" applyAlignment="0"/>
    <xf numFmtId="191" fontId="27" fillId="0" borderId="21">
      <alignment horizontal="center"/>
    </xf>
    <xf numFmtId="184" fontId="102" fillId="0" borderId="0">
      <alignment horizontal="centerContinuous"/>
      <protection locked="0"/>
    </xf>
    <xf numFmtId="0" fontId="103" fillId="0" borderId="23"/>
    <xf numFmtId="0" fontId="103" fillId="0" borderId="24"/>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4" fillId="0" borderId="0" applyNumberFormat="0" applyFill="0" applyBorder="0" applyAlignment="0" applyProtection="0"/>
    <xf numFmtId="0" fontId="6" fillId="0" borderId="25" applyNumberFormat="0" applyFont="0" applyFill="0" applyAlignment="0" applyProtection="0"/>
    <xf numFmtId="216" fontId="13" fillId="0" borderId="0" applyFont="0" applyFill="0" applyBorder="0" applyAlignment="0" applyProtection="0"/>
    <xf numFmtId="215" fontId="13" fillId="0" borderId="0" applyFont="0" applyFill="0" applyBorder="0" applyAlignment="0" applyProtection="0"/>
    <xf numFmtId="0" fontId="17" fillId="0" borderId="26">
      <alignment horizontal="center"/>
    </xf>
    <xf numFmtId="188" fontId="27" fillId="0" borderId="0"/>
    <xf numFmtId="189" fontId="27" fillId="0" borderId="3"/>
    <xf numFmtId="0" fontId="105" fillId="0" borderId="0"/>
    <xf numFmtId="0" fontId="106" fillId="0" borderId="0"/>
    <xf numFmtId="0" fontId="106" fillId="0" borderId="0"/>
    <xf numFmtId="0" fontId="107" fillId="0" borderId="27" applyFill="0" applyBorder="0" applyAlignment="0">
      <alignment horizontal="center"/>
    </xf>
    <xf numFmtId="5" fontId="108" fillId="43" borderId="28">
      <alignment vertical="top"/>
    </xf>
    <xf numFmtId="0" fontId="101" fillId="44" borderId="3">
      <alignment horizontal="left" vertical="center"/>
    </xf>
    <xf numFmtId="6" fontId="109" fillId="45" borderId="28"/>
    <xf numFmtId="5" fontId="75" fillId="0" borderId="28">
      <alignment horizontal="left" vertical="top"/>
    </xf>
    <xf numFmtId="0" fontId="110" fillId="46" borderId="0">
      <alignment horizontal="left" vertical="center"/>
    </xf>
    <xf numFmtId="5" fontId="111" fillId="0" borderId="29">
      <alignment horizontal="left" vertical="top"/>
    </xf>
    <xf numFmtId="0" fontId="112" fillId="0" borderId="29">
      <alignment horizontal="left" vertical="center"/>
    </xf>
    <xf numFmtId="195" fontId="15" fillId="0" borderId="0" applyFont="0" applyFill="0" applyBorder="0" applyAlignment="0" applyProtection="0"/>
    <xf numFmtId="197" fontId="15" fillId="0" borderId="0" applyFont="0" applyFill="0" applyBorder="0" applyAlignment="0" applyProtection="0"/>
    <xf numFmtId="42" fontId="69" fillId="0" borderId="0" applyFont="0" applyFill="0" applyBorder="0" applyAlignment="0" applyProtection="0"/>
    <xf numFmtId="44" fontId="69" fillId="0" borderId="0" applyFon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42" fontId="38" fillId="0" borderId="0" applyFont="0" applyFill="0" applyBorder="0" applyAlignment="0" applyProtection="0"/>
    <xf numFmtId="44" fontId="38" fillId="0" borderId="0" applyFont="0" applyFill="0" applyBorder="0" applyAlignment="0" applyProtection="0"/>
    <xf numFmtId="0" fontId="38" fillId="0" borderId="0"/>
    <xf numFmtId="0" fontId="33" fillId="0" borderId="0" applyFont="0" applyFill="0" applyBorder="0" applyAlignment="0" applyProtection="0"/>
    <xf numFmtId="0" fontId="33" fillId="0" borderId="0" applyFont="0" applyFill="0" applyBorder="0" applyAlignment="0" applyProtection="0"/>
    <xf numFmtId="0" fontId="10" fillId="0" borderId="0">
      <alignment vertical="center"/>
    </xf>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9" fontId="29" fillId="0" borderId="0" applyFont="0" applyFill="0" applyBorder="0" applyAlignment="0" applyProtection="0"/>
    <xf numFmtId="0" fontId="30"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6" fillId="0" borderId="0" applyFont="0" applyFill="0" applyBorder="0" applyAlignment="0" applyProtection="0"/>
    <xf numFmtId="0" fontId="116" fillId="0" borderId="0" applyFont="0" applyFill="0" applyBorder="0" applyAlignment="0" applyProtection="0"/>
    <xf numFmtId="178" fontId="31" fillId="0" borderId="0" applyFont="0" applyFill="0" applyBorder="0" applyAlignment="0" applyProtection="0"/>
    <xf numFmtId="179" fontId="31" fillId="0" borderId="0" applyFont="0" applyFill="0" applyBorder="0" applyAlignment="0" applyProtection="0"/>
    <xf numFmtId="0" fontId="32" fillId="0" borderId="0"/>
    <xf numFmtId="0" fontId="23" fillId="0" borderId="0"/>
    <xf numFmtId="165" fontId="8" fillId="0" borderId="0" applyFont="0" applyFill="0" applyBorder="0" applyAlignment="0" applyProtection="0"/>
    <xf numFmtId="167" fontId="8" fillId="0" borderId="0" applyFont="0" applyFill="0" applyBorder="0" applyAlignment="0" applyProtection="0"/>
    <xf numFmtId="43" fontId="26" fillId="0" borderId="0" applyFont="0" applyFill="0" applyBorder="0" applyAlignment="0" applyProtection="0"/>
    <xf numFmtId="205" fontId="117" fillId="0" borderId="0" applyFont="0" applyFill="0" applyBorder="0" applyAlignment="0" applyProtection="0"/>
    <xf numFmtId="0" fontId="4" fillId="0" borderId="0"/>
    <xf numFmtId="172" fontId="8" fillId="0" borderId="0" applyFont="0" applyFill="0" applyBorder="0" applyAlignment="0" applyProtection="0"/>
    <xf numFmtId="180" fontId="9" fillId="0" borderId="0" applyFont="0" applyFill="0" applyBorder="0" applyAlignment="0" applyProtection="0"/>
    <xf numFmtId="173" fontId="8" fillId="0" borderId="0" applyFont="0" applyFill="0" applyBorder="0" applyAlignment="0" applyProtection="0"/>
    <xf numFmtId="44" fontId="117" fillId="0" borderId="0" applyFont="0" applyFill="0" applyBorder="0" applyAlignment="0" applyProtection="0"/>
    <xf numFmtId="42" fontId="117"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7" fontId="1" fillId="0" borderId="0" applyFont="0" applyFill="0" applyBorder="0" applyAlignment="0" applyProtection="0"/>
    <xf numFmtId="0" fontId="10" fillId="0" borderId="0"/>
    <xf numFmtId="0" fontId="10" fillId="0" borderId="0"/>
    <xf numFmtId="9" fontId="1" fillId="0" borderId="0" applyFont="0" applyFill="0" applyBorder="0" applyAlignment="0" applyProtection="0"/>
    <xf numFmtId="0" fontId="85" fillId="0" borderId="0"/>
    <xf numFmtId="0" fontId="66" fillId="0" borderId="0"/>
    <xf numFmtId="3" fontId="13" fillId="0" borderId="0">
      <alignment wrapText="1"/>
    </xf>
    <xf numFmtId="43" fontId="137" fillId="0" borderId="0" applyFont="0" applyFill="0" applyBorder="0" applyAlignment="0" applyProtection="0"/>
    <xf numFmtId="43" fontId="1" fillId="0" borderId="0" applyFont="0" applyFill="0" applyBorder="0" applyAlignment="0" applyProtection="0"/>
  </cellStyleXfs>
  <cellXfs count="826">
    <xf numFmtId="0" fontId="0" fillId="0" borderId="0" xfId="0"/>
    <xf numFmtId="43" fontId="124" fillId="47" borderId="3" xfId="554" applyNumberFormat="1" applyFont="1" applyFill="1" applyBorder="1" applyAlignment="1">
      <alignment horizontal="center" vertical="center"/>
    </xf>
    <xf numFmtId="43" fontId="121" fillId="47" borderId="3" xfId="554" applyNumberFormat="1" applyFont="1" applyFill="1" applyBorder="1" applyAlignment="1">
      <alignment horizontal="center" vertical="center"/>
    </xf>
    <xf numFmtId="0" fontId="119" fillId="47" borderId="0" xfId="0" applyFont="1" applyFill="1"/>
    <xf numFmtId="174" fontId="3" fillId="47" borderId="0" xfId="788" applyNumberFormat="1" applyFont="1" applyFill="1"/>
    <xf numFmtId="0" fontId="124" fillId="47" borderId="3" xfId="788" applyFont="1" applyFill="1" applyBorder="1" applyAlignment="1">
      <alignment horizontal="center" vertical="center" wrapText="1"/>
    </xf>
    <xf numFmtId="0" fontId="5" fillId="47" borderId="3" xfId="788" applyFont="1" applyFill="1" applyBorder="1" applyAlignment="1">
      <alignment horizontal="center" vertical="center" wrapText="1"/>
    </xf>
    <xf numFmtId="0" fontId="128" fillId="47" borderId="2" xfId="788" applyFont="1" applyFill="1" applyBorder="1" applyAlignment="1">
      <alignment horizontal="center"/>
    </xf>
    <xf numFmtId="0" fontId="128" fillId="47" borderId="2" xfId="788" applyFont="1" applyFill="1" applyBorder="1"/>
    <xf numFmtId="0" fontId="3" fillId="47" borderId="30" xfId="788" applyFont="1" applyFill="1" applyBorder="1"/>
    <xf numFmtId="0" fontId="3" fillId="47" borderId="0" xfId="788" applyFont="1" applyFill="1"/>
    <xf numFmtId="0" fontId="3" fillId="47" borderId="0" xfId="788" applyFont="1" applyFill="1" applyAlignment="1">
      <alignment horizontal="center"/>
    </xf>
    <xf numFmtId="0" fontId="5" fillId="47" borderId="3" xfId="788" applyFont="1" applyFill="1" applyBorder="1" applyAlignment="1">
      <alignment horizontal="center" vertical="center"/>
    </xf>
    <xf numFmtId="0" fontId="128" fillId="47" borderId="31" xfId="788" applyFont="1" applyFill="1" applyBorder="1" applyAlignment="1">
      <alignment horizontal="center"/>
    </xf>
    <xf numFmtId="0" fontId="128" fillId="47" borderId="31" xfId="788" applyFont="1" applyFill="1" applyBorder="1"/>
    <xf numFmtId="174" fontId="124" fillId="47" borderId="31" xfId="577" applyNumberFormat="1" applyFont="1" applyFill="1" applyBorder="1"/>
    <xf numFmtId="174" fontId="124" fillId="47" borderId="2" xfId="577" applyNumberFormat="1" applyFont="1" applyFill="1" applyBorder="1"/>
    <xf numFmtId="175" fontId="124" fillId="47" borderId="2" xfId="577" applyNumberFormat="1" applyFont="1" applyFill="1" applyBorder="1"/>
    <xf numFmtId="175" fontId="124" fillId="47" borderId="2" xfId="0" applyNumberFormat="1" applyFont="1" applyFill="1" applyBorder="1"/>
    <xf numFmtId="0" fontId="3" fillId="47" borderId="2" xfId="788" applyFont="1" applyFill="1" applyBorder="1" applyAlignment="1">
      <alignment horizontal="center"/>
    </xf>
    <xf numFmtId="0" fontId="3" fillId="47" borderId="2" xfId="788" applyFont="1" applyFill="1" applyBorder="1"/>
    <xf numFmtId="174" fontId="121" fillId="47" borderId="2" xfId="577" applyNumberFormat="1" applyFont="1" applyFill="1" applyBorder="1"/>
    <xf numFmtId="175" fontId="121" fillId="47" borderId="2" xfId="577" applyNumberFormat="1" applyFont="1" applyFill="1" applyBorder="1"/>
    <xf numFmtId="175" fontId="121" fillId="47" borderId="2" xfId="0" applyNumberFormat="1" applyFont="1" applyFill="1" applyBorder="1"/>
    <xf numFmtId="174" fontId="124" fillId="47" borderId="2" xfId="577" applyNumberFormat="1" applyFont="1" applyFill="1" applyBorder="1" applyAlignment="1">
      <alignment vertical="center"/>
    </xf>
    <xf numFmtId="0" fontId="3" fillId="47" borderId="2" xfId="788" quotePrefix="1" applyFont="1" applyFill="1" applyBorder="1"/>
    <xf numFmtId="0" fontId="3" fillId="47" borderId="30" xfId="788" applyFont="1" applyFill="1" applyBorder="1" applyAlignment="1">
      <alignment horizontal="center"/>
    </xf>
    <xf numFmtId="174" fontId="119" fillId="47" borderId="0" xfId="0" applyNumberFormat="1" applyFont="1" applyFill="1"/>
    <xf numFmtId="174" fontId="119" fillId="47" borderId="0" xfId="577" applyNumberFormat="1" applyFont="1" applyFill="1"/>
    <xf numFmtId="174" fontId="132" fillId="47" borderId="2" xfId="577" applyNumberFormat="1" applyFont="1" applyFill="1" applyBorder="1"/>
    <xf numFmtId="0" fontId="121" fillId="47" borderId="30" xfId="788" applyFont="1" applyFill="1" applyBorder="1"/>
    <xf numFmtId="175" fontId="124" fillId="47" borderId="30" xfId="577" applyNumberFormat="1" applyFont="1" applyFill="1" applyBorder="1"/>
    <xf numFmtId="0" fontId="119" fillId="47" borderId="0" xfId="0" applyFont="1" applyFill="1" applyAlignment="1">
      <alignment vertical="center"/>
    </xf>
    <xf numFmtId="0" fontId="5" fillId="47" borderId="0" xfId="0" applyFont="1" applyFill="1"/>
    <xf numFmtId="0" fontId="128" fillId="47" borderId="0" xfId="0" applyFont="1" applyFill="1"/>
    <xf numFmtId="43" fontId="124" fillId="47" borderId="2" xfId="577" applyFont="1" applyFill="1" applyBorder="1"/>
    <xf numFmtId="43" fontId="124" fillId="47" borderId="31" xfId="577" applyFont="1" applyFill="1" applyBorder="1"/>
    <xf numFmtId="43" fontId="124" fillId="47" borderId="2" xfId="0" applyNumberFormat="1" applyFont="1" applyFill="1" applyBorder="1"/>
    <xf numFmtId="43" fontId="125" fillId="47" borderId="3" xfId="554" applyNumberFormat="1" applyFont="1" applyFill="1" applyBorder="1" applyAlignment="1">
      <alignment horizontal="center" vertical="center"/>
    </xf>
    <xf numFmtId="193" fontId="119" fillId="47" borderId="0" xfId="0" applyNumberFormat="1" applyFont="1" applyFill="1" applyAlignment="1">
      <alignment vertical="center"/>
    </xf>
    <xf numFmtId="193" fontId="119" fillId="47" borderId="0" xfId="0" applyNumberFormat="1" applyFont="1" applyFill="1"/>
    <xf numFmtId="255" fontId="119" fillId="47" borderId="0" xfId="0" applyNumberFormat="1" applyFont="1" applyFill="1"/>
    <xf numFmtId="174" fontId="121" fillId="0" borderId="3" xfId="588" applyNumberFormat="1" applyFont="1" applyBorder="1" applyAlignment="1">
      <alignment horizontal="center" vertical="center"/>
    </xf>
    <xf numFmtId="0" fontId="35" fillId="0" borderId="3" xfId="554" applyFont="1" applyBorder="1" applyAlignment="1">
      <alignment horizontal="center" vertical="center"/>
    </xf>
    <xf numFmtId="174" fontId="121" fillId="47" borderId="3" xfId="588" applyNumberFormat="1" applyFont="1" applyFill="1" applyBorder="1" applyAlignment="1">
      <alignment horizontal="center" vertical="center"/>
    </xf>
    <xf numFmtId="0" fontId="125" fillId="0" borderId="3" xfId="554" applyFont="1" applyBorder="1" applyAlignment="1">
      <alignment horizontal="center" vertical="center"/>
    </xf>
    <xf numFmtId="0" fontId="125" fillId="0" borderId="3" xfId="554" applyFont="1" applyBorder="1" applyAlignment="1">
      <alignment horizontal="left" vertical="center" wrapText="1"/>
    </xf>
    <xf numFmtId="0" fontId="35" fillId="0" borderId="3" xfId="554" applyFont="1" applyBorder="1" applyAlignment="1">
      <alignment horizontal="left" vertical="center" wrapText="1"/>
    </xf>
    <xf numFmtId="0" fontId="35" fillId="47" borderId="3" xfId="554" applyFont="1" applyFill="1" applyBorder="1" applyAlignment="1">
      <alignment horizontal="center" vertical="center"/>
    </xf>
    <xf numFmtId="0" fontId="35" fillId="47" borderId="3" xfId="554" applyFont="1" applyFill="1" applyBorder="1" applyAlignment="1">
      <alignment horizontal="left" vertical="center" wrapText="1"/>
    </xf>
    <xf numFmtId="174" fontId="124" fillId="0" borderId="3" xfId="588" applyNumberFormat="1" applyFont="1" applyBorder="1" applyAlignment="1">
      <alignment horizontal="center" vertical="center"/>
    </xf>
    <xf numFmtId="174" fontId="124" fillId="47" borderId="3" xfId="588" applyNumberFormat="1" applyFont="1" applyFill="1" applyBorder="1" applyAlignment="1">
      <alignment horizontal="center" vertical="center"/>
    </xf>
    <xf numFmtId="0" fontId="121" fillId="47" borderId="3" xfId="554" applyFont="1" applyFill="1" applyBorder="1" applyAlignment="1">
      <alignment horizontal="center" vertical="center"/>
    </xf>
    <xf numFmtId="0" fontId="121" fillId="47" borderId="3" xfId="554" applyFont="1" applyFill="1" applyBorder="1" applyAlignment="1">
      <alignment horizontal="left" vertical="center" wrapText="1"/>
    </xf>
    <xf numFmtId="174" fontId="143" fillId="47" borderId="2" xfId="577" applyNumberFormat="1" applyFont="1" applyFill="1" applyBorder="1"/>
    <xf numFmtId="174" fontId="144" fillId="47" borderId="2" xfId="577" applyNumberFormat="1" applyFont="1" applyFill="1" applyBorder="1"/>
    <xf numFmtId="174" fontId="145" fillId="47" borderId="2" xfId="577" applyNumberFormat="1" applyFont="1" applyFill="1" applyBorder="1"/>
    <xf numFmtId="174" fontId="143" fillId="47" borderId="2" xfId="577" applyNumberFormat="1" applyFont="1" applyFill="1" applyBorder="1" applyAlignment="1">
      <alignment vertical="center"/>
    </xf>
    <xf numFmtId="0" fontId="145" fillId="47" borderId="30" xfId="788" applyFont="1" applyFill="1" applyBorder="1"/>
    <xf numFmtId="0" fontId="130" fillId="47" borderId="2" xfId="788" applyFont="1" applyFill="1" applyBorder="1" applyAlignment="1">
      <alignment horizontal="center"/>
    </xf>
    <xf numFmtId="0" fontId="130" fillId="47" borderId="2" xfId="788" quotePrefix="1" applyFont="1" applyFill="1" applyBorder="1"/>
    <xf numFmtId="0" fontId="148" fillId="47" borderId="3" xfId="554" quotePrefix="1" applyFont="1" applyFill="1" applyBorder="1" applyAlignment="1">
      <alignment horizontal="left" vertical="center" wrapText="1"/>
    </xf>
    <xf numFmtId="0" fontId="142" fillId="47" borderId="3" xfId="554" quotePrefix="1" applyFont="1" applyFill="1" applyBorder="1" applyAlignment="1">
      <alignment horizontal="left" vertical="center" wrapText="1"/>
    </xf>
    <xf numFmtId="0" fontId="121" fillId="0" borderId="0" xfId="553" applyFont="1"/>
    <xf numFmtId="0" fontId="121" fillId="47" borderId="0" xfId="553" applyFont="1" applyFill="1"/>
    <xf numFmtId="0" fontId="5" fillId="0" borderId="0" xfId="553" applyFont="1"/>
    <xf numFmtId="0" fontId="120" fillId="0" borderId="0" xfId="553" applyFont="1"/>
    <xf numFmtId="0" fontId="125" fillId="0" borderId="0" xfId="553" applyFont="1" applyAlignment="1">
      <alignment horizontal="center"/>
    </xf>
    <xf numFmtId="0" fontId="127" fillId="0" borderId="0" xfId="553" applyFont="1"/>
    <xf numFmtId="0" fontId="122" fillId="0" borderId="0" xfId="553" applyFont="1"/>
    <xf numFmtId="0" fontId="124" fillId="47" borderId="3" xfId="553" applyFont="1" applyFill="1" applyBorder="1" applyAlignment="1">
      <alignment horizontal="center" vertical="center"/>
    </xf>
    <xf numFmtId="0" fontId="124" fillId="47" borderId="3" xfId="553" applyFont="1" applyFill="1" applyBorder="1" applyAlignment="1">
      <alignment horizontal="left" vertical="center" wrapText="1"/>
    </xf>
    <xf numFmtId="0" fontId="122" fillId="47" borderId="0" xfId="553" applyFont="1" applyFill="1"/>
    <xf numFmtId="0" fontId="5" fillId="47" borderId="0" xfId="553" applyFont="1" applyFill="1"/>
    <xf numFmtId="174" fontId="121" fillId="47" borderId="3" xfId="586" applyNumberFormat="1" applyFont="1" applyFill="1" applyBorder="1" applyAlignment="1">
      <alignment horizontal="right" vertical="center" wrapText="1"/>
    </xf>
    <xf numFmtId="174" fontId="121" fillId="47" borderId="0" xfId="553" applyNumberFormat="1" applyFont="1" applyFill="1"/>
    <xf numFmtId="0" fontId="5" fillId="47" borderId="0" xfId="553" applyFont="1" applyFill="1" applyAlignment="1">
      <alignment vertical="center"/>
    </xf>
    <xf numFmtId="256" fontId="5" fillId="47" borderId="0" xfId="553" applyNumberFormat="1" applyFont="1" applyFill="1" applyAlignment="1">
      <alignment vertical="center"/>
    </xf>
    <xf numFmtId="174" fontId="5" fillId="47" borderId="0" xfId="553" applyNumberFormat="1" applyFont="1" applyFill="1"/>
    <xf numFmtId="174" fontId="5" fillId="47" borderId="0" xfId="553" applyNumberFormat="1" applyFont="1" applyFill="1" applyAlignment="1">
      <alignment vertical="center"/>
    </xf>
    <xf numFmtId="43" fontId="120" fillId="47" borderId="0" xfId="553" applyNumberFormat="1" applyFont="1" applyFill="1"/>
    <xf numFmtId="0" fontId="120" fillId="47" borderId="0" xfId="553" applyFont="1" applyFill="1"/>
    <xf numFmtId="0" fontId="34" fillId="47" borderId="0" xfId="553" applyFont="1" applyFill="1"/>
    <xf numFmtId="253" fontId="120" fillId="47" borderId="0" xfId="553" applyNumberFormat="1" applyFont="1" applyFill="1"/>
    <xf numFmtId="254" fontId="34" fillId="47" borderId="0" xfId="553" applyNumberFormat="1" applyFont="1" applyFill="1"/>
    <xf numFmtId="255" fontId="34" fillId="47" borderId="0" xfId="553" applyNumberFormat="1" applyFont="1" applyFill="1"/>
    <xf numFmtId="174" fontId="34" fillId="47" borderId="0" xfId="553" applyNumberFormat="1" applyFont="1" applyFill="1"/>
    <xf numFmtId="0" fontId="121" fillId="47" borderId="0" xfId="553" applyFont="1" applyFill="1" applyAlignment="1">
      <alignment horizontal="center"/>
    </xf>
    <xf numFmtId="175" fontId="121" fillId="47" borderId="0" xfId="553" applyNumberFormat="1" applyFont="1" applyFill="1"/>
    <xf numFmtId="255" fontId="5" fillId="47" borderId="0" xfId="553" applyNumberFormat="1" applyFont="1" applyFill="1"/>
    <xf numFmtId="0" fontId="118" fillId="47" borderId="0" xfId="553" applyFont="1" applyFill="1" applyAlignment="1">
      <alignment horizontal="left"/>
    </xf>
    <xf numFmtId="0" fontId="121" fillId="47" borderId="0" xfId="553" quotePrefix="1" applyFont="1" applyFill="1"/>
    <xf numFmtId="0" fontId="3" fillId="47" borderId="0" xfId="553" applyFont="1" applyFill="1"/>
    <xf numFmtId="0" fontId="121" fillId="47" borderId="0" xfId="0" applyFont="1" applyFill="1"/>
    <xf numFmtId="0" fontId="124" fillId="47" borderId="0" xfId="788" applyFont="1" applyFill="1" applyAlignment="1">
      <alignment horizontal="center"/>
    </xf>
    <xf numFmtId="0" fontId="121" fillId="47" borderId="3" xfId="788" applyFont="1" applyFill="1" applyBorder="1" applyAlignment="1">
      <alignment horizontal="center" vertical="center" wrapText="1"/>
    </xf>
    <xf numFmtId="1" fontId="121" fillId="47" borderId="3" xfId="788" applyNumberFormat="1" applyFont="1" applyFill="1" applyBorder="1" applyAlignment="1">
      <alignment horizontal="center" vertical="center" wrapText="1"/>
    </xf>
    <xf numFmtId="0" fontId="145" fillId="47" borderId="0" xfId="0" applyFont="1" applyFill="1"/>
    <xf numFmtId="175" fontId="35" fillId="47" borderId="2" xfId="0" applyNumberFormat="1" applyFont="1" applyFill="1" applyBorder="1"/>
    <xf numFmtId="175" fontId="124" fillId="47" borderId="2" xfId="577" applyNumberFormat="1" applyFont="1" applyFill="1" applyBorder="1" applyAlignment="1">
      <alignment vertical="center"/>
    </xf>
    <xf numFmtId="175" fontId="124" fillId="47" borderId="2" xfId="0" applyNumberFormat="1" applyFont="1" applyFill="1" applyBorder="1" applyAlignment="1">
      <alignment vertical="center"/>
    </xf>
    <xf numFmtId="174" fontId="125" fillId="47" borderId="2" xfId="577" applyNumberFormat="1" applyFont="1" applyFill="1" applyBorder="1"/>
    <xf numFmtId="43" fontId="35" fillId="47" borderId="3" xfId="554" applyNumberFormat="1" applyFont="1" applyFill="1" applyBorder="1" applyAlignment="1">
      <alignment horizontal="center" vertical="center"/>
    </xf>
    <xf numFmtId="0" fontId="123" fillId="47" borderId="0" xfId="788" applyFont="1" applyFill="1" applyAlignment="1">
      <alignment horizontal="center"/>
    </xf>
    <xf numFmtId="174" fontId="124" fillId="47" borderId="3" xfId="577" applyNumberFormat="1" applyFont="1" applyFill="1" applyBorder="1" applyAlignment="1">
      <alignment horizontal="center" vertical="center"/>
    </xf>
    <xf numFmtId="174" fontId="145" fillId="47" borderId="3" xfId="577" applyNumberFormat="1" applyFont="1" applyFill="1" applyBorder="1" applyAlignment="1">
      <alignment horizontal="center" vertical="center"/>
    </xf>
    <xf numFmtId="0" fontId="124" fillId="47" borderId="33" xfId="553" applyFont="1" applyFill="1" applyBorder="1"/>
    <xf numFmtId="0" fontId="121" fillId="47" borderId="33" xfId="553" applyFont="1" applyFill="1" applyBorder="1" applyAlignment="1">
      <alignment horizontal="center"/>
    </xf>
    <xf numFmtId="0" fontId="127" fillId="47" borderId="3" xfId="553" applyFont="1" applyFill="1" applyBorder="1" applyAlignment="1">
      <alignment horizontal="center"/>
    </xf>
    <xf numFmtId="0" fontId="127" fillId="47" borderId="28" xfId="553" applyFont="1" applyFill="1" applyBorder="1" applyAlignment="1">
      <alignment horizontal="center" vertical="center"/>
    </xf>
    <xf numFmtId="0" fontId="124" fillId="47" borderId="3" xfId="553" applyFont="1" applyFill="1" applyBorder="1" applyAlignment="1">
      <alignment horizontal="center"/>
    </xf>
    <xf numFmtId="43" fontId="129" fillId="47" borderId="3" xfId="554" applyNumberFormat="1" applyFont="1" applyFill="1" applyBorder="1" applyAlignment="1">
      <alignment horizontal="center" vertical="center"/>
    </xf>
    <xf numFmtId="0" fontId="152" fillId="47" borderId="2" xfId="788" applyFont="1" applyFill="1" applyBorder="1" applyAlignment="1">
      <alignment horizontal="center"/>
    </xf>
    <xf numFmtId="0" fontId="152" fillId="47" borderId="2" xfId="788" applyFont="1" applyFill="1" applyBorder="1"/>
    <xf numFmtId="175" fontId="125" fillId="47" borderId="2" xfId="577" applyNumberFormat="1" applyFont="1" applyFill="1" applyBorder="1"/>
    <xf numFmtId="175" fontId="125" fillId="47" borderId="2" xfId="0" applyNumberFormat="1" applyFont="1" applyFill="1" applyBorder="1"/>
    <xf numFmtId="0" fontId="126" fillId="47" borderId="0" xfId="0" applyFont="1" applyFill="1"/>
    <xf numFmtId="174" fontId="124" fillId="47" borderId="2" xfId="577" applyNumberFormat="1" applyFont="1" applyFill="1" applyBorder="1" applyAlignment="1">
      <alignment horizontal="center" vertical="center"/>
    </xf>
    <xf numFmtId="174" fontId="121" fillId="47" borderId="0" xfId="577" applyNumberFormat="1" applyFont="1" applyFill="1"/>
    <xf numFmtId="0" fontId="125" fillId="0" borderId="0" xfId="553" applyFont="1" applyAlignment="1">
      <alignment horizontal="left"/>
    </xf>
    <xf numFmtId="0" fontId="119" fillId="47" borderId="0" xfId="553" quotePrefix="1" applyFill="1" applyAlignment="1">
      <alignment horizontal="left"/>
    </xf>
    <xf numFmtId="0" fontId="3" fillId="0" borderId="2" xfId="788" applyFont="1" applyFill="1" applyBorder="1" applyAlignment="1">
      <alignment horizontal="center"/>
    </xf>
    <xf numFmtId="0" fontId="3" fillId="0" borderId="2" xfId="788" applyFont="1" applyFill="1" applyBorder="1"/>
    <xf numFmtId="174" fontId="121" fillId="0" borderId="2" xfId="577" applyNumberFormat="1" applyFont="1" applyFill="1" applyBorder="1"/>
    <xf numFmtId="175" fontId="121" fillId="0" borderId="2" xfId="577" applyNumberFormat="1" applyFont="1" applyFill="1" applyBorder="1"/>
    <xf numFmtId="175" fontId="121" fillId="0" borderId="2" xfId="0" applyNumberFormat="1" applyFont="1" applyFill="1" applyBorder="1"/>
    <xf numFmtId="0" fontId="119" fillId="0" borderId="0" xfId="0" applyFont="1" applyFill="1"/>
    <xf numFmtId="0" fontId="121" fillId="0" borderId="2" xfId="577" applyNumberFormat="1" applyFont="1" applyFill="1" applyBorder="1"/>
    <xf numFmtId="174" fontId="144" fillId="0" borderId="2" xfId="577" applyNumberFormat="1" applyFont="1" applyFill="1" applyBorder="1"/>
    <xf numFmtId="175" fontId="124" fillId="0" borderId="2" xfId="0" applyNumberFormat="1" applyFont="1" applyFill="1" applyBorder="1"/>
    <xf numFmtId="175" fontId="124" fillId="0" borderId="2" xfId="577" applyNumberFormat="1" applyFont="1" applyFill="1" applyBorder="1"/>
    <xf numFmtId="174" fontId="145" fillId="0" borderId="2" xfId="577" applyNumberFormat="1" applyFont="1" applyFill="1" applyBorder="1"/>
    <xf numFmtId="0" fontId="128" fillId="0" borderId="2" xfId="788" applyFont="1" applyFill="1" applyBorder="1" applyAlignment="1">
      <alignment horizontal="center"/>
    </xf>
    <xf numFmtId="0" fontId="128" fillId="0" borderId="2" xfId="788" applyFont="1" applyFill="1" applyBorder="1"/>
    <xf numFmtId="174" fontId="124" fillId="0" borderId="2" xfId="577" applyNumberFormat="1" applyFont="1" applyFill="1" applyBorder="1"/>
    <xf numFmtId="174" fontId="146" fillId="0" borderId="2" xfId="577" applyNumberFormat="1" applyFont="1" applyFill="1" applyBorder="1"/>
    <xf numFmtId="174" fontId="119" fillId="0" borderId="0" xfId="0" applyNumberFormat="1" applyFont="1" applyFill="1"/>
    <xf numFmtId="0" fontId="128" fillId="0" borderId="2" xfId="788" applyFont="1" applyFill="1" applyBorder="1" applyAlignment="1">
      <alignment horizontal="center" vertical="center"/>
    </xf>
    <xf numFmtId="0" fontId="128" fillId="0" borderId="2" xfId="788" applyFont="1" applyFill="1" applyBorder="1" applyAlignment="1">
      <alignment vertical="center" wrapText="1"/>
    </xf>
    <xf numFmtId="174" fontId="124" fillId="0" borderId="2" xfId="577" applyNumberFormat="1" applyFont="1" applyFill="1" applyBorder="1" applyAlignment="1">
      <alignment vertical="center"/>
    </xf>
    <xf numFmtId="175" fontId="124" fillId="0" borderId="2" xfId="577" applyNumberFormat="1" applyFont="1" applyFill="1" applyBorder="1" applyAlignment="1">
      <alignment vertical="center"/>
    </xf>
    <xf numFmtId="175" fontId="124" fillId="0" borderId="2" xfId="0" applyNumberFormat="1" applyFont="1" applyFill="1" applyBorder="1" applyAlignment="1">
      <alignment vertical="center"/>
    </xf>
    <xf numFmtId="0" fontId="119" fillId="0" borderId="0" xfId="0" applyFont="1" applyFill="1" applyAlignment="1">
      <alignment vertical="center"/>
    </xf>
    <xf numFmtId="174" fontId="121" fillId="0" borderId="2" xfId="577" applyNumberFormat="1" applyFont="1" applyFill="1" applyBorder="1" applyAlignment="1">
      <alignment vertical="center"/>
    </xf>
    <xf numFmtId="174" fontId="144" fillId="0" borderId="2" xfId="577" applyNumberFormat="1" applyFont="1" applyFill="1" applyBorder="1" applyAlignment="1">
      <alignment vertical="center"/>
    </xf>
    <xf numFmtId="0" fontId="128" fillId="0" borderId="2" xfId="788" applyFont="1" applyFill="1" applyBorder="1" applyAlignment="1">
      <alignment wrapText="1"/>
    </xf>
    <xf numFmtId="174" fontId="146" fillId="0" borderId="2" xfId="577" applyNumberFormat="1" applyFont="1" applyFill="1" applyBorder="1" applyAlignment="1">
      <alignment vertical="center"/>
    </xf>
    <xf numFmtId="0" fontId="128" fillId="0" borderId="0" xfId="0" applyFont="1" applyFill="1"/>
    <xf numFmtId="0" fontId="128" fillId="0" borderId="0" xfId="0" applyFont="1" applyFill="1" applyAlignment="1">
      <alignment vertical="center"/>
    </xf>
    <xf numFmtId="0" fontId="3" fillId="0" borderId="2" xfId="788" applyFont="1" applyFill="1" applyBorder="1" applyAlignment="1">
      <alignment horizontal="center" vertical="center"/>
    </xf>
    <xf numFmtId="0" fontId="3" fillId="0" borderId="2" xfId="788" applyFont="1" applyFill="1" applyBorder="1" applyAlignment="1">
      <alignment vertical="center" wrapText="1"/>
    </xf>
    <xf numFmtId="174" fontId="145" fillId="0" borderId="2" xfId="577" applyNumberFormat="1" applyFont="1" applyFill="1" applyBorder="1" applyAlignment="1">
      <alignment vertical="center"/>
    </xf>
    <xf numFmtId="0" fontId="3" fillId="0" borderId="0" xfId="0" applyFont="1" applyFill="1" applyAlignment="1">
      <alignment vertical="center"/>
    </xf>
    <xf numFmtId="0" fontId="128" fillId="0" borderId="31" xfId="788" applyFont="1" applyFill="1" applyBorder="1"/>
    <xf numFmtId="174" fontId="149" fillId="0" borderId="2" xfId="577" applyNumberFormat="1" applyFont="1" applyFill="1" applyBorder="1" applyAlignment="1">
      <alignment vertical="center"/>
    </xf>
    <xf numFmtId="174" fontId="125" fillId="0" borderId="2" xfId="577" applyNumberFormat="1" applyFont="1" applyFill="1" applyBorder="1" applyAlignment="1">
      <alignment vertical="center"/>
    </xf>
    <xf numFmtId="0" fontId="3" fillId="0" borderId="2" xfId="788" quotePrefix="1" applyFont="1" applyFill="1" applyBorder="1"/>
    <xf numFmtId="0" fontId="3" fillId="0" borderId="2" xfId="788" applyFont="1" applyFill="1" applyBorder="1" applyAlignment="1">
      <alignment wrapText="1"/>
    </xf>
    <xf numFmtId="174" fontId="124" fillId="47" borderId="33" xfId="1058" applyNumberFormat="1" applyFont="1" applyFill="1" applyBorder="1" applyAlignment="1"/>
    <xf numFmtId="0" fontId="124" fillId="47" borderId="3" xfId="1059" applyFont="1" applyFill="1" applyBorder="1" applyAlignment="1">
      <alignment horizontal="center" vertical="center" wrapText="1"/>
    </xf>
    <xf numFmtId="0" fontId="132" fillId="47" borderId="3" xfId="1059" applyFont="1" applyFill="1" applyBorder="1" applyAlignment="1">
      <alignment horizontal="center" vertical="center" wrapText="1"/>
    </xf>
    <xf numFmtId="174" fontId="129" fillId="47" borderId="3" xfId="1058" applyNumberFormat="1" applyFont="1" applyFill="1" applyBorder="1" applyAlignment="1">
      <alignment horizontal="center" vertical="center"/>
    </xf>
    <xf numFmtId="174" fontId="134" fillId="47" borderId="3" xfId="1058" applyNumberFormat="1" applyFont="1" applyFill="1" applyBorder="1" applyAlignment="1">
      <alignment horizontal="center" vertical="center"/>
    </xf>
    <xf numFmtId="43" fontId="129" fillId="47" borderId="3" xfId="1058" applyFont="1" applyFill="1" applyBorder="1" applyAlignment="1">
      <alignment horizontal="center" vertical="center"/>
    </xf>
    <xf numFmtId="43" fontId="124" fillId="47" borderId="3" xfId="1058" applyFont="1" applyFill="1" applyBorder="1" applyAlignment="1">
      <alignment horizontal="center" vertical="center"/>
    </xf>
    <xf numFmtId="43" fontId="121" fillId="47" borderId="3" xfId="1058" applyFont="1" applyFill="1" applyBorder="1" applyAlignment="1">
      <alignment horizontal="center" vertical="center"/>
    </xf>
    <xf numFmtId="174" fontId="121" fillId="47" borderId="3" xfId="1058" applyNumberFormat="1" applyFont="1" applyFill="1" applyBorder="1" applyAlignment="1">
      <alignment horizontal="center" vertical="center"/>
    </xf>
    <xf numFmtId="174" fontId="5" fillId="47" borderId="0" xfId="1058" applyNumberFormat="1" applyFont="1" applyFill="1"/>
    <xf numFmtId="174" fontId="5" fillId="47" borderId="0" xfId="1058" applyNumberFormat="1" applyFont="1" applyFill="1" applyAlignment="1">
      <alignment vertical="center"/>
    </xf>
    <xf numFmtId="174" fontId="121" fillId="47" borderId="0" xfId="1058" applyNumberFormat="1" applyFont="1" applyFill="1" applyBorder="1"/>
    <xf numFmtId="174" fontId="35" fillId="47" borderId="2" xfId="577" applyNumberFormat="1" applyFont="1" applyFill="1" applyBorder="1"/>
    <xf numFmtId="174" fontId="131" fillId="47" borderId="2" xfId="577" applyNumberFormat="1" applyFont="1" applyFill="1" applyBorder="1"/>
    <xf numFmtId="174" fontId="150" fillId="47" borderId="2" xfId="577" applyNumberFormat="1" applyFont="1" applyFill="1" applyBorder="1"/>
    <xf numFmtId="174" fontId="125" fillId="47" borderId="2" xfId="577" applyNumberFormat="1" applyFont="1" applyFill="1" applyBorder="1" applyAlignment="1">
      <alignment horizontal="right"/>
    </xf>
    <xf numFmtId="174" fontId="121" fillId="47" borderId="2" xfId="577" applyNumberFormat="1" applyFont="1" applyFill="1" applyBorder="1" applyAlignment="1">
      <alignment vertical="center"/>
    </xf>
    <xf numFmtId="174" fontId="121" fillId="47" borderId="2" xfId="0" applyNumberFormat="1" applyFont="1" applyFill="1" applyBorder="1"/>
    <xf numFmtId="0" fontId="123" fillId="47" borderId="0" xfId="788" applyFont="1" applyFill="1" applyAlignment="1">
      <alignment horizontal="center"/>
    </xf>
    <xf numFmtId="174" fontId="121" fillId="47" borderId="3" xfId="586" applyNumberFormat="1" applyFont="1" applyFill="1" applyBorder="1" applyAlignment="1">
      <alignment vertical="center" wrapText="1"/>
    </xf>
    <xf numFmtId="174" fontId="121" fillId="47" borderId="3" xfId="778" applyNumberFormat="1" applyFont="1" applyFill="1" applyBorder="1" applyAlignment="1">
      <alignment vertical="center" wrapText="1"/>
    </xf>
    <xf numFmtId="175" fontId="121" fillId="47" borderId="3" xfId="1058" applyNumberFormat="1" applyFont="1" applyFill="1" applyBorder="1" applyAlignment="1">
      <alignment horizontal="right" vertical="center" wrapText="1"/>
    </xf>
    <xf numFmtId="174" fontId="124" fillId="47" borderId="3" xfId="1058" applyNumberFormat="1" applyFont="1" applyFill="1" applyBorder="1" applyAlignment="1">
      <alignment horizontal="center" vertical="center"/>
    </xf>
    <xf numFmtId="174" fontId="133" fillId="47" borderId="0" xfId="553" applyNumberFormat="1" applyFont="1" applyFill="1"/>
    <xf numFmtId="43" fontId="121" fillId="47" borderId="0" xfId="553" applyNumberFormat="1" applyFont="1" applyFill="1"/>
    <xf numFmtId="258" fontId="121" fillId="47" borderId="0" xfId="553" applyNumberFormat="1" applyFont="1" applyFill="1"/>
    <xf numFmtId="193" fontId="133" fillId="47" borderId="0" xfId="553" applyNumberFormat="1" applyFont="1" applyFill="1"/>
    <xf numFmtId="253" fontId="121" fillId="47" borderId="0" xfId="553" applyNumberFormat="1" applyFont="1" applyFill="1"/>
    <xf numFmtId="174" fontId="153" fillId="47" borderId="33" xfId="1058" applyNumberFormat="1" applyFont="1" applyFill="1" applyBorder="1" applyAlignment="1"/>
    <xf numFmtId="0" fontId="121" fillId="47" borderId="2" xfId="577" applyNumberFormat="1" applyFont="1" applyFill="1" applyBorder="1"/>
    <xf numFmtId="0" fontId="130" fillId="47" borderId="2" xfId="788" applyFont="1" applyFill="1" applyBorder="1"/>
    <xf numFmtId="0" fontId="130" fillId="47" borderId="0" xfId="0" applyFont="1" applyFill="1"/>
    <xf numFmtId="0" fontId="10" fillId="47" borderId="2" xfId="788" applyFont="1" applyFill="1" applyBorder="1" applyAlignment="1">
      <alignment horizontal="center"/>
    </xf>
    <xf numFmtId="0" fontId="10" fillId="47" borderId="2" xfId="788" applyFont="1" applyFill="1" applyBorder="1"/>
    <xf numFmtId="175" fontId="35" fillId="47" borderId="2" xfId="577" applyNumberFormat="1" applyFont="1" applyFill="1" applyBorder="1"/>
    <xf numFmtId="0" fontId="4" fillId="47" borderId="0" xfId="0" applyFont="1" applyFill="1"/>
    <xf numFmtId="174" fontId="147" fillId="47" borderId="2" xfId="577" applyNumberFormat="1" applyFont="1" applyFill="1" applyBorder="1"/>
    <xf numFmtId="174" fontId="130" fillId="47" borderId="0" xfId="0" applyNumberFormat="1" applyFont="1" applyFill="1"/>
    <xf numFmtId="0" fontId="150" fillId="47" borderId="2" xfId="788" applyFont="1" applyFill="1" applyBorder="1" applyAlignment="1">
      <alignment horizontal="center"/>
    </xf>
    <xf numFmtId="0" fontId="150" fillId="47" borderId="2" xfId="788" quotePrefix="1" applyFont="1" applyFill="1" applyBorder="1"/>
    <xf numFmtId="174" fontId="151" fillId="47" borderId="2" xfId="577" applyNumberFormat="1" applyFont="1" applyFill="1" applyBorder="1"/>
    <xf numFmtId="175" fontId="150" fillId="47" borderId="2" xfId="577" applyNumberFormat="1" applyFont="1" applyFill="1" applyBorder="1"/>
    <xf numFmtId="175" fontId="150" fillId="47" borderId="2" xfId="0" applyNumberFormat="1" applyFont="1" applyFill="1" applyBorder="1"/>
    <xf numFmtId="0" fontId="150" fillId="47" borderId="0" xfId="0" applyFont="1" applyFill="1"/>
    <xf numFmtId="174" fontId="149" fillId="47" borderId="2" xfId="577" applyNumberFormat="1" applyFont="1" applyFill="1" applyBorder="1"/>
    <xf numFmtId="0" fontId="3" fillId="47" borderId="0" xfId="0" applyFont="1" applyFill="1"/>
    <xf numFmtId="0" fontId="124" fillId="47" borderId="2" xfId="577" applyNumberFormat="1" applyFont="1" applyFill="1" applyBorder="1"/>
    <xf numFmtId="174" fontId="146" fillId="47" borderId="2" xfId="577" applyNumberFormat="1" applyFont="1" applyFill="1" applyBorder="1"/>
    <xf numFmtId="169" fontId="119" fillId="47" borderId="0" xfId="0" applyNumberFormat="1" applyFont="1" applyFill="1"/>
    <xf numFmtId="0" fontId="128" fillId="47" borderId="2" xfId="788" applyFont="1" applyFill="1" applyBorder="1" applyAlignment="1">
      <alignment horizontal="center" vertical="center"/>
    </xf>
    <xf numFmtId="0" fontId="128" fillId="47" borderId="2" xfId="788" applyFont="1" applyFill="1" applyBorder="1" applyAlignment="1">
      <alignment vertical="center" wrapText="1"/>
    </xf>
    <xf numFmtId="0" fontId="119" fillId="47" borderId="2" xfId="788" applyFont="1" applyFill="1" applyBorder="1"/>
    <xf numFmtId="174" fontId="144" fillId="47" borderId="2" xfId="577" applyNumberFormat="1" applyFont="1" applyFill="1" applyBorder="1" applyAlignment="1">
      <alignment vertical="center"/>
    </xf>
    <xf numFmtId="0" fontId="3" fillId="47" borderId="32" xfId="788" applyFont="1" applyFill="1" applyBorder="1"/>
    <xf numFmtId="0" fontId="119" fillId="47" borderId="2" xfId="788" applyFont="1" applyFill="1" applyBorder="1" applyAlignment="1">
      <alignment horizontal="center"/>
    </xf>
    <xf numFmtId="174" fontId="154" fillId="47" borderId="0" xfId="788" applyNumberFormat="1" applyFont="1" applyFill="1"/>
    <xf numFmtId="43" fontId="155" fillId="47" borderId="0" xfId="788" applyNumberFormat="1" applyFont="1" applyFill="1"/>
    <xf numFmtId="174" fontId="155" fillId="47" borderId="0" xfId="788" applyNumberFormat="1" applyFont="1" applyFill="1"/>
    <xf numFmtId="259" fontId="155" fillId="47" borderId="0" xfId="788" applyNumberFormat="1" applyFont="1" applyFill="1"/>
    <xf numFmtId="174" fontId="155" fillId="47" borderId="33" xfId="577" applyNumberFormat="1" applyFont="1" applyFill="1" applyBorder="1" applyAlignment="1">
      <alignment horizontal="center" vertical="center"/>
    </xf>
    <xf numFmtId="260" fontId="153" fillId="47" borderId="33" xfId="788" applyNumberFormat="1" applyFont="1" applyFill="1" applyBorder="1" applyAlignment="1">
      <alignment horizontal="center" vertical="center"/>
    </xf>
    <xf numFmtId="256" fontId="155" fillId="47" borderId="33" xfId="788" applyNumberFormat="1" applyFont="1" applyFill="1" applyBorder="1"/>
    <xf numFmtId="0" fontId="153" fillId="47" borderId="33" xfId="788" applyFont="1" applyFill="1" applyBorder="1" applyAlignment="1">
      <alignment horizontal="center" vertical="center"/>
    </xf>
    <xf numFmtId="0" fontId="10" fillId="0" borderId="0" xfId="1060" applyFont="1" applyAlignment="1">
      <alignment vertical="center"/>
    </xf>
    <xf numFmtId="0" fontId="157" fillId="0" borderId="0" xfId="1060" applyFont="1" applyAlignment="1">
      <alignment vertical="center" wrapText="1"/>
    </xf>
    <xf numFmtId="1" fontId="10" fillId="47" borderId="33" xfId="1060" applyNumberFormat="1" applyFont="1" applyFill="1" applyBorder="1" applyAlignment="1">
      <alignment horizontal="center" vertical="center"/>
    </xf>
    <xf numFmtId="0" fontId="10" fillId="47" borderId="33" xfId="1060" applyFont="1" applyFill="1" applyBorder="1" applyAlignment="1">
      <alignment horizontal="left" vertical="center"/>
    </xf>
    <xf numFmtId="0" fontId="10" fillId="47" borderId="0" xfId="1060" applyFont="1" applyFill="1" applyAlignment="1">
      <alignment horizontal="center" vertical="center"/>
    </xf>
    <xf numFmtId="0" fontId="152" fillId="47" borderId="0" xfId="1060" applyFont="1" applyFill="1" applyAlignment="1">
      <alignment vertical="center"/>
    </xf>
    <xf numFmtId="0" fontId="152" fillId="0" borderId="0" xfId="1060" applyFont="1" applyAlignment="1">
      <alignment horizontal="right" vertical="center"/>
    </xf>
    <xf numFmtId="0" fontId="152" fillId="0" borderId="0" xfId="1060" applyFont="1" applyAlignment="1">
      <alignment horizontal="center" vertical="center"/>
    </xf>
    <xf numFmtId="0" fontId="152" fillId="0" borderId="0" xfId="1060" applyFont="1" applyAlignment="1">
      <alignment vertical="center"/>
    </xf>
    <xf numFmtId="0" fontId="152" fillId="47" borderId="0" xfId="1060" applyFont="1" applyFill="1" applyAlignment="1">
      <alignment horizontal="center" vertical="center"/>
    </xf>
    <xf numFmtId="0" fontId="159" fillId="0" borderId="0" xfId="1060" applyFont="1" applyAlignment="1">
      <alignment horizontal="center" vertical="center" wrapText="1"/>
    </xf>
    <xf numFmtId="0" fontId="10" fillId="0" borderId="0" xfId="1060" applyFont="1" applyAlignment="1">
      <alignment horizontal="center" vertical="center"/>
    </xf>
    <xf numFmtId="0" fontId="152" fillId="0" borderId="6" xfId="1060" applyFont="1" applyBorder="1" applyAlignment="1">
      <alignment horizontal="right" vertical="center" wrapText="1"/>
    </xf>
    <xf numFmtId="0" fontId="152" fillId="0" borderId="6" xfId="1060" applyFont="1" applyBorder="1" applyAlignment="1">
      <alignment horizontal="center" vertical="center" wrapText="1"/>
    </xf>
    <xf numFmtId="0" fontId="152" fillId="0" borderId="6" xfId="1060" applyFont="1" applyBorder="1" applyAlignment="1">
      <alignment vertical="center" wrapText="1"/>
    </xf>
    <xf numFmtId="0" fontId="152" fillId="47" borderId="6" xfId="1060" applyFont="1" applyFill="1" applyBorder="1" applyAlignment="1">
      <alignment horizontal="center" vertical="center" wrapText="1"/>
    </xf>
    <xf numFmtId="1" fontId="160" fillId="47" borderId="37" xfId="1060" applyNumberFormat="1" applyFont="1" applyFill="1" applyBorder="1" applyAlignment="1">
      <alignment horizontal="center" vertical="center" wrapText="1"/>
    </xf>
    <xf numFmtId="0" fontId="160" fillId="47" borderId="37" xfId="1060" applyFont="1" applyFill="1" applyBorder="1" applyAlignment="1">
      <alignment horizontal="center" vertical="center" wrapText="1"/>
    </xf>
    <xf numFmtId="0" fontId="160" fillId="0" borderId="37" xfId="1060" applyFont="1" applyBorder="1" applyAlignment="1">
      <alignment horizontal="center" vertical="center" wrapText="1"/>
    </xf>
    <xf numFmtId="1" fontId="160" fillId="47" borderId="37" xfId="1060" applyNumberFormat="1" applyFont="1" applyFill="1" applyBorder="1" applyAlignment="1">
      <alignment vertical="center" wrapText="1"/>
    </xf>
    <xf numFmtId="0" fontId="160" fillId="0" borderId="37" xfId="1060" applyFont="1" applyBorder="1" applyAlignment="1">
      <alignment horizontal="right" vertical="center" wrapText="1"/>
    </xf>
    <xf numFmtId="0" fontId="161" fillId="0" borderId="37" xfId="1060" applyFont="1" applyBorder="1" applyAlignment="1">
      <alignment horizontal="center" vertical="center" wrapText="1"/>
    </xf>
    <xf numFmtId="0" fontId="160" fillId="0" borderId="37" xfId="1060" applyFont="1" applyBorder="1" applyAlignment="1">
      <alignment vertical="center" wrapText="1"/>
    </xf>
    <xf numFmtId="0" fontId="159" fillId="0" borderId="37" xfId="1060" applyFont="1" applyBorder="1" applyAlignment="1">
      <alignment horizontal="center" vertical="center" wrapText="1"/>
    </xf>
    <xf numFmtId="0" fontId="160" fillId="0" borderId="38" xfId="1060" applyFont="1" applyBorder="1" applyAlignment="1">
      <alignment horizontal="center" vertical="center"/>
    </xf>
    <xf numFmtId="0" fontId="152" fillId="47" borderId="39" xfId="779" applyFont="1" applyFill="1" applyBorder="1" applyAlignment="1">
      <alignment horizontal="center" vertical="center" wrapText="1"/>
    </xf>
    <xf numFmtId="0" fontId="152" fillId="47" borderId="39" xfId="779" applyFont="1" applyFill="1" applyBorder="1" applyAlignment="1">
      <alignment horizontal="left" vertical="center" wrapText="1"/>
    </xf>
    <xf numFmtId="0" fontId="10" fillId="47" borderId="39" xfId="779" applyFont="1" applyFill="1" applyBorder="1" applyAlignment="1">
      <alignment horizontal="center" vertical="center" wrapText="1"/>
    </xf>
    <xf numFmtId="0" fontId="10" fillId="47" borderId="39" xfId="1060" applyFont="1" applyFill="1" applyBorder="1" applyAlignment="1">
      <alignment horizontal="center" vertical="center"/>
    </xf>
    <xf numFmtId="0" fontId="152" fillId="47" borderId="39" xfId="1060" applyFont="1" applyFill="1" applyBorder="1" applyAlignment="1">
      <alignment vertical="center" wrapText="1"/>
    </xf>
    <xf numFmtId="0" fontId="152" fillId="47" borderId="39" xfId="1060" applyFont="1" applyFill="1" applyBorder="1" applyAlignment="1">
      <alignment horizontal="right" vertical="center" wrapText="1"/>
    </xf>
    <xf numFmtId="167" fontId="10" fillId="47" borderId="39" xfId="1061" applyFont="1" applyFill="1" applyBorder="1" applyAlignment="1">
      <alignment horizontal="center" vertical="center" wrapText="1"/>
    </xf>
    <xf numFmtId="0" fontId="152" fillId="47" borderId="39" xfId="1060" applyFont="1" applyFill="1" applyBorder="1" applyAlignment="1">
      <alignment horizontal="center" vertical="center" wrapText="1"/>
    </xf>
    <xf numFmtId="0" fontId="159" fillId="47" borderId="39" xfId="1060" applyFont="1" applyFill="1" applyBorder="1" applyAlignment="1">
      <alignment horizontal="center" vertical="center" wrapText="1"/>
    </xf>
    <xf numFmtId="0" fontId="152" fillId="47" borderId="40" xfId="779" applyFont="1" applyFill="1" applyBorder="1" applyAlignment="1">
      <alignment horizontal="center" vertical="center" wrapText="1"/>
    </xf>
    <xf numFmtId="0" fontId="152" fillId="47" borderId="40" xfId="779" applyFont="1" applyFill="1" applyBorder="1" applyAlignment="1">
      <alignment horizontal="left" vertical="center" wrapText="1"/>
    </xf>
    <xf numFmtId="0" fontId="152" fillId="47" borderId="40" xfId="779" applyFont="1" applyFill="1" applyBorder="1" applyAlignment="1">
      <alignment horizontal="center" vertical="center"/>
    </xf>
    <xf numFmtId="3" fontId="152" fillId="47" borderId="40" xfId="783" applyNumberFormat="1" applyFont="1" applyFill="1" applyBorder="1" applyAlignment="1">
      <alignment horizontal="right" vertical="center"/>
    </xf>
    <xf numFmtId="3" fontId="152" fillId="47" borderId="40" xfId="783" applyNumberFormat="1" applyFont="1" applyFill="1" applyBorder="1" applyAlignment="1">
      <alignment vertical="center"/>
    </xf>
    <xf numFmtId="3" fontId="152" fillId="47" borderId="40" xfId="590" applyNumberFormat="1" applyFont="1" applyFill="1" applyBorder="1" applyAlignment="1">
      <alignment horizontal="right" vertical="center" wrapText="1"/>
    </xf>
    <xf numFmtId="174" fontId="152" fillId="47" borderId="40" xfId="779" applyNumberFormat="1" applyFont="1" applyFill="1" applyBorder="1" applyAlignment="1">
      <alignment horizontal="right" vertical="center" wrapText="1"/>
    </xf>
    <xf numFmtId="3" fontId="152" fillId="47" borderId="40" xfId="590" applyNumberFormat="1" applyFont="1" applyFill="1" applyBorder="1" applyAlignment="1">
      <alignment vertical="center" wrapText="1"/>
    </xf>
    <xf numFmtId="261" fontId="152" fillId="47" borderId="40" xfId="590" applyNumberFormat="1" applyFont="1" applyFill="1" applyBorder="1" applyAlignment="1">
      <alignment horizontal="right" vertical="center" wrapText="1"/>
    </xf>
    <xf numFmtId="0" fontId="159" fillId="47" borderId="40" xfId="1060" applyFont="1" applyFill="1" applyBorder="1" applyAlignment="1">
      <alignment horizontal="center" vertical="center" wrapText="1"/>
    </xf>
    <xf numFmtId="0" fontId="161" fillId="47" borderId="40" xfId="777" applyFont="1" applyFill="1" applyBorder="1" applyAlignment="1">
      <alignment horizontal="center" vertical="center"/>
    </xf>
    <xf numFmtId="49" fontId="161" fillId="47" borderId="40" xfId="777" applyNumberFormat="1" applyFont="1" applyFill="1" applyBorder="1" applyAlignment="1">
      <alignment horizontal="justify" vertical="center" wrapText="1"/>
    </xf>
    <xf numFmtId="0" fontId="160" fillId="47" borderId="40" xfId="1060" applyFont="1" applyFill="1" applyBorder="1" applyAlignment="1">
      <alignment horizontal="right" vertical="center"/>
    </xf>
    <xf numFmtId="3" fontId="152" fillId="47" borderId="40" xfId="1060" applyNumberFormat="1" applyFont="1" applyFill="1" applyBorder="1" applyAlignment="1">
      <alignment horizontal="right" vertical="center"/>
    </xf>
    <xf numFmtId="3" fontId="152" fillId="47" borderId="40" xfId="1060" applyNumberFormat="1" applyFont="1" applyFill="1" applyBorder="1" applyAlignment="1">
      <alignment vertical="center"/>
    </xf>
    <xf numFmtId="261" fontId="10" fillId="47" borderId="40" xfId="590" applyNumberFormat="1" applyFont="1" applyFill="1" applyBorder="1" applyAlignment="1">
      <alignment horizontal="right" vertical="center" wrapText="1"/>
    </xf>
    <xf numFmtId="0" fontId="160" fillId="47" borderId="0" xfId="1060" applyFont="1" applyFill="1" applyAlignment="1">
      <alignment vertical="center"/>
    </xf>
    <xf numFmtId="0" fontId="160" fillId="47" borderId="40" xfId="777" applyFont="1" applyFill="1" applyBorder="1" applyAlignment="1">
      <alignment horizontal="center" vertical="center"/>
    </xf>
    <xf numFmtId="49" fontId="10" fillId="47" borderId="40" xfId="777" applyNumberFormat="1" applyFill="1" applyBorder="1" applyAlignment="1">
      <alignment horizontal="justify" vertical="center" wrapText="1"/>
    </xf>
    <xf numFmtId="0" fontId="10" fillId="47" borderId="40" xfId="777" applyFill="1" applyBorder="1" applyAlignment="1">
      <alignment horizontal="center" vertical="center"/>
    </xf>
    <xf numFmtId="3" fontId="10" fillId="47" borderId="40" xfId="590" applyNumberFormat="1" applyFont="1" applyFill="1" applyBorder="1" applyAlignment="1">
      <alignment horizontal="right" vertical="center" wrapText="1"/>
    </xf>
    <xf numFmtId="3" fontId="10" fillId="47" borderId="40" xfId="783" applyNumberFormat="1" applyFont="1" applyFill="1" applyBorder="1" applyAlignment="1">
      <alignment vertical="center"/>
    </xf>
    <xf numFmtId="3" fontId="161" fillId="47" borderId="40" xfId="590" applyNumberFormat="1" applyFont="1" applyFill="1" applyBorder="1" applyAlignment="1">
      <alignment horizontal="right" vertical="center" wrapText="1"/>
    </xf>
    <xf numFmtId="3" fontId="10" fillId="47" borderId="40" xfId="1060" applyNumberFormat="1" applyFont="1" applyFill="1" applyBorder="1" applyAlignment="1">
      <alignment horizontal="right" vertical="center"/>
    </xf>
    <xf numFmtId="3" fontId="10" fillId="47" borderId="40" xfId="1060" applyNumberFormat="1" applyFont="1" applyFill="1" applyBorder="1" applyAlignment="1">
      <alignment vertical="center"/>
    </xf>
    <xf numFmtId="0" fontId="161" fillId="47" borderId="40" xfId="779" applyFont="1" applyFill="1" applyBorder="1" applyAlignment="1">
      <alignment horizontal="left" vertical="center" wrapText="1"/>
    </xf>
    <xf numFmtId="0" fontId="10" fillId="47" borderId="40" xfId="779" applyFont="1" applyFill="1" applyBorder="1" applyAlignment="1">
      <alignment horizontal="center" vertical="center"/>
    </xf>
    <xf numFmtId="4" fontId="152" fillId="47" borderId="40" xfId="590" applyNumberFormat="1" applyFont="1" applyFill="1" applyBorder="1" applyAlignment="1">
      <alignment horizontal="right" vertical="center" wrapText="1"/>
    </xf>
    <xf numFmtId="4" fontId="152" fillId="47" borderId="40" xfId="590" applyNumberFormat="1" applyFont="1" applyFill="1" applyBorder="1" applyAlignment="1">
      <alignment vertical="center" wrapText="1"/>
    </xf>
    <xf numFmtId="4" fontId="152" fillId="47" borderId="40" xfId="777" applyNumberFormat="1" applyFont="1" applyFill="1" applyBorder="1" applyAlignment="1">
      <alignment horizontal="right" vertical="center"/>
    </xf>
    <xf numFmtId="0" fontId="162" fillId="47" borderId="40" xfId="779" applyFont="1" applyFill="1" applyBorder="1" applyAlignment="1">
      <alignment horizontal="center" vertical="center" wrapText="1"/>
    </xf>
    <xf numFmtId="0" fontId="152" fillId="47" borderId="40" xfId="779" applyFont="1" applyFill="1" applyBorder="1" applyAlignment="1">
      <alignment vertical="center" wrapText="1"/>
    </xf>
    <xf numFmtId="3" fontId="152" fillId="47" borderId="40" xfId="779" applyNumberFormat="1" applyFont="1" applyFill="1" applyBorder="1" applyAlignment="1">
      <alignment vertical="center"/>
    </xf>
    <xf numFmtId="3" fontId="161" fillId="47" borderId="40" xfId="783" applyNumberFormat="1" applyFont="1" applyFill="1" applyBorder="1" applyAlignment="1">
      <alignment horizontal="right" vertical="center"/>
    </xf>
    <xf numFmtId="167" fontId="10" fillId="47" borderId="40" xfId="1061" applyFont="1" applyFill="1" applyBorder="1" applyAlignment="1">
      <alignment horizontal="right" vertical="center"/>
    </xf>
    <xf numFmtId="261" fontId="10" fillId="47" borderId="40" xfId="590" applyNumberFormat="1" applyFont="1" applyFill="1" applyBorder="1" applyAlignment="1">
      <alignment vertical="center" wrapText="1"/>
    </xf>
    <xf numFmtId="1" fontId="152" fillId="47" borderId="40" xfId="590" applyNumberFormat="1" applyFont="1" applyFill="1" applyBorder="1" applyAlignment="1">
      <alignment horizontal="right" vertical="center" wrapText="1"/>
    </xf>
    <xf numFmtId="0" fontId="10" fillId="47" borderId="40" xfId="779" quotePrefix="1" applyFont="1" applyFill="1" applyBorder="1" applyAlignment="1">
      <alignment vertical="center" wrapText="1"/>
    </xf>
    <xf numFmtId="4" fontId="10" fillId="47" borderId="40" xfId="779" applyNumberFormat="1" applyFont="1" applyFill="1" applyBorder="1" applyAlignment="1">
      <alignment horizontal="right" vertical="center"/>
    </xf>
    <xf numFmtId="4" fontId="10" fillId="47" borderId="40" xfId="779" applyNumberFormat="1" applyFont="1" applyFill="1" applyBorder="1" applyAlignment="1">
      <alignment vertical="center"/>
    </xf>
    <xf numFmtId="167" fontId="10" fillId="47" borderId="40" xfId="1061" applyFont="1" applyFill="1" applyBorder="1" applyAlignment="1">
      <alignment horizontal="right" vertical="center" wrapText="1"/>
    </xf>
    <xf numFmtId="167" fontId="10" fillId="47" borderId="40" xfId="1061" applyFont="1" applyFill="1" applyBorder="1" applyAlignment="1">
      <alignment vertical="center" wrapText="1"/>
    </xf>
    <xf numFmtId="0" fontId="10" fillId="47" borderId="0" xfId="1060" applyFont="1" applyFill="1" applyAlignment="1">
      <alignment vertical="center"/>
    </xf>
    <xf numFmtId="3" fontId="152" fillId="47" borderId="40" xfId="779" applyNumberFormat="1" applyFont="1" applyFill="1" applyBorder="1" applyAlignment="1">
      <alignment horizontal="right" vertical="center"/>
    </xf>
    <xf numFmtId="4" fontId="152" fillId="47" borderId="40" xfId="779" applyNumberFormat="1" applyFont="1" applyFill="1" applyBorder="1" applyAlignment="1">
      <alignment horizontal="right" vertical="center"/>
    </xf>
    <xf numFmtId="0" fontId="161" fillId="47" borderId="40" xfId="779" applyFont="1" applyFill="1" applyBorder="1" applyAlignment="1">
      <alignment horizontal="center" vertical="center"/>
    </xf>
    <xf numFmtId="0" fontId="160" fillId="47" borderId="40" xfId="779" applyFont="1" applyFill="1" applyBorder="1" applyAlignment="1">
      <alignment vertical="center" wrapText="1"/>
    </xf>
    <xf numFmtId="0" fontId="160" fillId="47" borderId="40" xfId="779" applyFont="1" applyFill="1" applyBorder="1" applyAlignment="1">
      <alignment horizontal="center" vertical="center"/>
    </xf>
    <xf numFmtId="3" fontId="10" fillId="47" borderId="40" xfId="590" applyNumberFormat="1" applyFont="1" applyFill="1" applyBorder="1" applyAlignment="1">
      <alignment vertical="center" wrapText="1"/>
    </xf>
    <xf numFmtId="262" fontId="10" fillId="47" borderId="40" xfId="1061" applyNumberFormat="1" applyFont="1" applyFill="1" applyBorder="1" applyAlignment="1">
      <alignment horizontal="right" vertical="center" wrapText="1"/>
    </xf>
    <xf numFmtId="262" fontId="10" fillId="47" borderId="40" xfId="1061" applyNumberFormat="1" applyFont="1" applyFill="1" applyBorder="1" applyAlignment="1">
      <alignment vertical="center" wrapText="1"/>
    </xf>
    <xf numFmtId="4" fontId="152" fillId="47" borderId="40" xfId="1060" applyNumberFormat="1" applyFont="1" applyFill="1" applyBorder="1" applyAlignment="1">
      <alignment horizontal="right" vertical="center" wrapText="1"/>
    </xf>
    <xf numFmtId="3" fontId="152" fillId="47" borderId="40" xfId="1060" applyNumberFormat="1" applyFont="1" applyFill="1" applyBorder="1" applyAlignment="1">
      <alignment horizontal="right" vertical="center" wrapText="1"/>
    </xf>
    <xf numFmtId="262" fontId="10" fillId="47" borderId="40" xfId="1061" applyNumberFormat="1" applyFont="1" applyFill="1" applyBorder="1" applyAlignment="1">
      <alignment horizontal="center" vertical="center" wrapText="1"/>
    </xf>
    <xf numFmtId="3" fontId="10" fillId="47" borderId="40" xfId="1061" applyNumberFormat="1" applyFont="1" applyFill="1" applyBorder="1" applyAlignment="1">
      <alignment vertical="center" wrapText="1"/>
    </xf>
    <xf numFmtId="262" fontId="152" fillId="47" borderId="40" xfId="1061" applyNumberFormat="1" applyFont="1" applyFill="1" applyBorder="1" applyAlignment="1">
      <alignment horizontal="right" vertical="center" wrapText="1"/>
    </xf>
    <xf numFmtId="167" fontId="152" fillId="47" borderId="40" xfId="1061" applyFont="1" applyFill="1" applyBorder="1" applyAlignment="1">
      <alignment horizontal="right" vertical="center" wrapText="1"/>
    </xf>
    <xf numFmtId="262" fontId="152" fillId="47" borderId="40" xfId="1061" applyNumberFormat="1" applyFont="1" applyFill="1" applyBorder="1" applyAlignment="1">
      <alignment vertical="center" wrapText="1"/>
    </xf>
    <xf numFmtId="1" fontId="152" fillId="47" borderId="40" xfId="1061" applyNumberFormat="1" applyFont="1" applyFill="1" applyBorder="1" applyAlignment="1">
      <alignment horizontal="right" vertical="center" wrapText="1"/>
    </xf>
    <xf numFmtId="1" fontId="10" fillId="47" borderId="40" xfId="590" applyNumberFormat="1" applyFont="1" applyFill="1" applyBorder="1" applyAlignment="1">
      <alignment horizontal="right" vertical="center" wrapText="1"/>
    </xf>
    <xf numFmtId="0" fontId="152" fillId="47" borderId="40" xfId="1060" applyFont="1" applyFill="1" applyBorder="1" applyAlignment="1">
      <alignment horizontal="center" vertical="center"/>
    </xf>
    <xf numFmtId="0" fontId="152" fillId="47" borderId="40" xfId="1060" applyFont="1" applyFill="1" applyBorder="1" applyAlignment="1">
      <alignment vertical="center" wrapText="1"/>
    </xf>
    <xf numFmtId="262" fontId="152" fillId="47" borderId="40" xfId="1061" applyNumberFormat="1" applyFont="1" applyFill="1" applyBorder="1" applyAlignment="1">
      <alignment vertical="center"/>
    </xf>
    <xf numFmtId="261" fontId="152" fillId="47" borderId="40" xfId="590" applyNumberFormat="1" applyFont="1" applyFill="1" applyBorder="1" applyAlignment="1">
      <alignment vertical="center" wrapText="1"/>
    </xf>
    <xf numFmtId="3" fontId="161" fillId="47" borderId="40" xfId="1060" applyNumberFormat="1" applyFont="1" applyFill="1" applyBorder="1" applyAlignment="1">
      <alignment horizontal="right" vertical="center" wrapText="1"/>
    </xf>
    <xf numFmtId="167" fontId="161" fillId="47" borderId="40" xfId="1061" applyFont="1" applyFill="1" applyBorder="1" applyAlignment="1">
      <alignment vertical="center" wrapText="1"/>
    </xf>
    <xf numFmtId="1" fontId="152" fillId="47" borderId="40" xfId="590" applyNumberFormat="1" applyFont="1" applyFill="1" applyBorder="1" applyAlignment="1">
      <alignment vertical="center" wrapText="1"/>
    </xf>
    <xf numFmtId="3" fontId="152" fillId="47" borderId="40" xfId="1060" applyNumberFormat="1" applyFont="1" applyFill="1" applyBorder="1" applyAlignment="1">
      <alignment vertical="center" wrapText="1"/>
    </xf>
    <xf numFmtId="3" fontId="152" fillId="47" borderId="40" xfId="1060" applyNumberFormat="1" applyFont="1" applyFill="1" applyBorder="1" applyAlignment="1">
      <alignment horizontal="center" vertical="center" wrapText="1"/>
    </xf>
    <xf numFmtId="167" fontId="152" fillId="47" borderId="40" xfId="1061" applyFont="1" applyFill="1" applyBorder="1" applyAlignment="1">
      <alignment vertical="center" wrapText="1"/>
    </xf>
    <xf numFmtId="174" fontId="152" fillId="47" borderId="40" xfId="589" applyNumberFormat="1" applyFont="1" applyFill="1" applyBorder="1" applyAlignment="1">
      <alignment horizontal="right" vertical="center" wrapText="1"/>
    </xf>
    <xf numFmtId="174" fontId="152" fillId="47" borderId="40" xfId="589" applyNumberFormat="1" applyFont="1" applyFill="1" applyBorder="1" applyAlignment="1">
      <alignment vertical="center" wrapText="1"/>
    </xf>
    <xf numFmtId="174" fontId="152" fillId="47" borderId="40" xfId="592" applyNumberFormat="1" applyFont="1" applyFill="1" applyBorder="1" applyAlignment="1">
      <alignment vertical="center" wrapText="1"/>
    </xf>
    <xf numFmtId="262" fontId="161" fillId="47" borderId="40" xfId="1061" applyNumberFormat="1" applyFont="1" applyFill="1" applyBorder="1" applyAlignment="1">
      <alignment horizontal="right" vertical="center" wrapText="1"/>
    </xf>
    <xf numFmtId="174" fontId="152" fillId="47" borderId="40" xfId="592" applyNumberFormat="1" applyFont="1" applyFill="1" applyBorder="1" applyAlignment="1">
      <alignment horizontal="right" vertical="center" wrapText="1"/>
    </xf>
    <xf numFmtId="0" fontId="161" fillId="47" borderId="0" xfId="1060" applyFont="1" applyFill="1" applyAlignment="1">
      <alignment vertical="center"/>
    </xf>
    <xf numFmtId="0" fontId="161" fillId="47" borderId="40" xfId="1060" applyFont="1" applyFill="1" applyBorder="1" applyAlignment="1">
      <alignment horizontal="center" vertical="center"/>
    </xf>
    <xf numFmtId="3" fontId="161" fillId="47" borderId="40" xfId="1060" applyNumberFormat="1" applyFont="1" applyFill="1" applyBorder="1" applyAlignment="1">
      <alignment vertical="center" wrapText="1"/>
    </xf>
    <xf numFmtId="3" fontId="161" fillId="47" borderId="40" xfId="1060" applyNumberFormat="1" applyFont="1" applyFill="1" applyBorder="1" applyAlignment="1">
      <alignment horizontal="center" vertical="center" wrapText="1"/>
    </xf>
    <xf numFmtId="174" fontId="161" fillId="47" borderId="40" xfId="589" applyNumberFormat="1" applyFont="1" applyFill="1" applyBorder="1" applyAlignment="1">
      <alignment horizontal="right" vertical="center" wrapText="1"/>
    </xf>
    <xf numFmtId="174" fontId="161" fillId="47" borderId="40" xfId="589" applyNumberFormat="1" applyFont="1" applyFill="1" applyBorder="1" applyAlignment="1">
      <alignment vertical="center" wrapText="1"/>
    </xf>
    <xf numFmtId="3" fontId="161" fillId="47" borderId="40" xfId="1061" applyNumberFormat="1" applyFont="1" applyFill="1" applyBorder="1" applyAlignment="1">
      <alignment horizontal="right" vertical="center" wrapText="1"/>
    </xf>
    <xf numFmtId="262" fontId="161" fillId="47" borderId="40" xfId="1061" applyNumberFormat="1" applyFont="1" applyFill="1" applyBorder="1" applyAlignment="1">
      <alignment vertical="center" wrapText="1"/>
    </xf>
    <xf numFmtId="0" fontId="160" fillId="47" borderId="40" xfId="1060" applyFont="1" applyFill="1" applyBorder="1" applyAlignment="1">
      <alignment horizontal="center" vertical="center"/>
    </xf>
    <xf numFmtId="3" fontId="160" fillId="47" borderId="40" xfId="1060" applyNumberFormat="1" applyFont="1" applyFill="1" applyBorder="1" applyAlignment="1">
      <alignment vertical="center" wrapText="1"/>
    </xf>
    <xf numFmtId="3" fontId="160" fillId="47" borderId="40" xfId="1060" applyNumberFormat="1" applyFont="1" applyFill="1" applyBorder="1" applyAlignment="1">
      <alignment horizontal="center" vertical="center" wrapText="1"/>
    </xf>
    <xf numFmtId="262" fontId="160" fillId="47" borderId="40" xfId="1061" applyNumberFormat="1" applyFont="1" applyFill="1" applyBorder="1" applyAlignment="1">
      <alignment vertical="center" wrapText="1"/>
    </xf>
    <xf numFmtId="262" fontId="10" fillId="47" borderId="40" xfId="1061" applyNumberFormat="1" applyFont="1" applyFill="1" applyBorder="1" applyAlignment="1">
      <alignment vertical="center"/>
    </xf>
    <xf numFmtId="0" fontId="10" fillId="47" borderId="40" xfId="1060" applyFont="1" applyFill="1" applyBorder="1" applyAlignment="1">
      <alignment horizontal="center" vertical="center"/>
    </xf>
    <xf numFmtId="3" fontId="10" fillId="47" borderId="40" xfId="1060" applyNumberFormat="1" applyFont="1" applyFill="1" applyBorder="1" applyAlignment="1">
      <alignment vertical="center" wrapText="1"/>
    </xf>
    <xf numFmtId="3" fontId="10" fillId="47" borderId="40" xfId="1060" applyNumberFormat="1" applyFont="1" applyFill="1" applyBorder="1" applyAlignment="1">
      <alignment horizontal="center" vertical="center" wrapText="1"/>
    </xf>
    <xf numFmtId="263" fontId="10" fillId="47" borderId="40" xfId="1061" applyNumberFormat="1" applyFont="1" applyFill="1" applyBorder="1" applyAlignment="1">
      <alignment vertical="center" wrapText="1"/>
    </xf>
    <xf numFmtId="3" fontId="10" fillId="47" borderId="40" xfId="1060" applyNumberFormat="1" applyFont="1" applyFill="1" applyBorder="1" applyAlignment="1">
      <alignment horizontal="right" vertical="center" wrapText="1"/>
    </xf>
    <xf numFmtId="167" fontId="10" fillId="47" borderId="40" xfId="1061" applyFont="1" applyFill="1" applyBorder="1" applyAlignment="1">
      <alignment vertical="center"/>
    </xf>
    <xf numFmtId="262" fontId="160" fillId="47" borderId="40" xfId="1061" applyNumberFormat="1" applyFont="1" applyFill="1" applyBorder="1" applyAlignment="1">
      <alignment vertical="center"/>
    </xf>
    <xf numFmtId="167" fontId="160" fillId="47" borderId="40" xfId="1061" applyFont="1" applyFill="1" applyBorder="1" applyAlignment="1">
      <alignment vertical="center" wrapText="1"/>
    </xf>
    <xf numFmtId="263" fontId="152" fillId="47" borderId="40" xfId="1060" applyNumberFormat="1" applyFont="1" applyFill="1" applyBorder="1" applyAlignment="1">
      <alignment horizontal="right" vertical="center" wrapText="1"/>
    </xf>
    <xf numFmtId="174" fontId="161" fillId="47" borderId="40" xfId="1060" applyNumberFormat="1" applyFont="1" applyFill="1" applyBorder="1" applyAlignment="1">
      <alignment horizontal="right" vertical="center"/>
    </xf>
    <xf numFmtId="261" fontId="161" fillId="47" borderId="40" xfId="1060" applyNumberFormat="1" applyFont="1" applyFill="1" applyBorder="1" applyAlignment="1">
      <alignment horizontal="right" vertical="center" wrapText="1"/>
    </xf>
    <xf numFmtId="263" fontId="10" fillId="47" borderId="40" xfId="1061" applyNumberFormat="1" applyFont="1" applyFill="1" applyBorder="1" applyAlignment="1">
      <alignment horizontal="right" vertical="center" wrapText="1"/>
    </xf>
    <xf numFmtId="262" fontId="10" fillId="47" borderId="40" xfId="1060" applyNumberFormat="1" applyFont="1" applyFill="1" applyBorder="1" applyAlignment="1">
      <alignment horizontal="right" vertical="center" wrapText="1"/>
    </xf>
    <xf numFmtId="263" fontId="161" fillId="47" borderId="40" xfId="1061" applyNumberFormat="1" applyFont="1" applyFill="1" applyBorder="1" applyAlignment="1">
      <alignment horizontal="right" vertical="center" wrapText="1"/>
    </xf>
    <xf numFmtId="0" fontId="163" fillId="47" borderId="40" xfId="1060" applyFont="1" applyFill="1" applyBorder="1" applyAlignment="1">
      <alignment horizontal="center" vertical="center" wrapText="1"/>
    </xf>
    <xf numFmtId="0" fontId="160" fillId="47" borderId="40" xfId="1060" applyFont="1" applyFill="1" applyBorder="1" applyAlignment="1">
      <alignment vertical="center"/>
    </xf>
    <xf numFmtId="262" fontId="152" fillId="47" borderId="40" xfId="1061" applyNumberFormat="1" applyFont="1" applyFill="1" applyBorder="1" applyAlignment="1">
      <alignment horizontal="right" vertical="center"/>
    </xf>
    <xf numFmtId="167" fontId="160" fillId="47" borderId="40" xfId="1061" applyFont="1" applyFill="1" applyBorder="1" applyAlignment="1">
      <alignment vertical="center"/>
    </xf>
    <xf numFmtId="262" fontId="159" fillId="47" borderId="40" xfId="1061" applyNumberFormat="1" applyFont="1" applyFill="1" applyBorder="1" applyAlignment="1">
      <alignment horizontal="center" vertical="center" wrapText="1"/>
    </xf>
    <xf numFmtId="262" fontId="161" fillId="47" borderId="40" xfId="1061" applyNumberFormat="1" applyFont="1" applyFill="1" applyBorder="1" applyAlignment="1">
      <alignment vertical="center"/>
    </xf>
    <xf numFmtId="262" fontId="10" fillId="47" borderId="40" xfId="1061" applyNumberFormat="1" applyFont="1" applyFill="1" applyBorder="1" applyAlignment="1">
      <alignment horizontal="right" vertical="center"/>
    </xf>
    <xf numFmtId="263" fontId="161" fillId="47" borderId="40" xfId="1061" applyNumberFormat="1" applyFont="1" applyFill="1" applyBorder="1" applyAlignment="1">
      <alignment vertical="center" wrapText="1"/>
    </xf>
    <xf numFmtId="263" fontId="10" fillId="47" borderId="40" xfId="1061" applyNumberFormat="1" applyFont="1" applyFill="1" applyBorder="1" applyAlignment="1">
      <alignment vertical="center"/>
    </xf>
    <xf numFmtId="1" fontId="152" fillId="47" borderId="40" xfId="1060" applyNumberFormat="1" applyFont="1" applyFill="1" applyBorder="1" applyAlignment="1">
      <alignment horizontal="right" vertical="center" wrapText="1"/>
    </xf>
    <xf numFmtId="0" fontId="152" fillId="47" borderId="40" xfId="1060" quotePrefix="1" applyFont="1" applyFill="1" applyBorder="1" applyAlignment="1">
      <alignment horizontal="center" vertical="center"/>
    </xf>
    <xf numFmtId="3" fontId="152" fillId="47" borderId="40" xfId="590" applyNumberFormat="1" applyFont="1" applyFill="1" applyBorder="1" applyAlignment="1">
      <alignment horizontal="right" vertical="center"/>
    </xf>
    <xf numFmtId="0" fontId="159" fillId="47" borderId="40" xfId="1060" applyFont="1" applyFill="1" applyBorder="1" applyAlignment="1">
      <alignment horizontal="center" wrapText="1"/>
    </xf>
    <xf numFmtId="0" fontId="10" fillId="47" borderId="0" xfId="1060" applyFont="1" applyFill="1"/>
    <xf numFmtId="263" fontId="160" fillId="47" borderId="40" xfId="1061" applyNumberFormat="1" applyFont="1" applyFill="1" applyBorder="1" applyAlignment="1">
      <alignment vertical="center" wrapText="1"/>
    </xf>
    <xf numFmtId="3" fontId="152" fillId="47" borderId="40" xfId="1060" applyNumberFormat="1" applyFont="1" applyFill="1" applyBorder="1" applyAlignment="1">
      <alignment horizontal="center" vertical="center"/>
    </xf>
    <xf numFmtId="3" fontId="164" fillId="47" borderId="40" xfId="1060" applyNumberFormat="1" applyFont="1" applyFill="1" applyBorder="1" applyAlignment="1">
      <alignment vertical="center"/>
    </xf>
    <xf numFmtId="0" fontId="152" fillId="47" borderId="0" xfId="1060" applyFont="1" applyFill="1"/>
    <xf numFmtId="3" fontId="152" fillId="47" borderId="40" xfId="1060" quotePrefix="1" applyNumberFormat="1" applyFont="1" applyFill="1" applyBorder="1" applyAlignment="1">
      <alignment horizontal="center" vertical="center"/>
    </xf>
    <xf numFmtId="3" fontId="10" fillId="47" borderId="40" xfId="1060" applyNumberFormat="1" applyFont="1" applyFill="1" applyBorder="1" applyAlignment="1">
      <alignment horizontal="center" vertical="center"/>
    </xf>
    <xf numFmtId="261" fontId="152" fillId="47" borderId="40" xfId="590" applyNumberFormat="1" applyFont="1" applyFill="1" applyBorder="1" applyAlignment="1">
      <alignment horizontal="right" vertical="center"/>
    </xf>
    <xf numFmtId="1" fontId="152" fillId="47" borderId="40" xfId="1060" applyNumberFormat="1" applyFont="1" applyFill="1" applyBorder="1" applyAlignment="1">
      <alignment vertical="center"/>
    </xf>
    <xf numFmtId="0" fontId="160" fillId="47" borderId="40" xfId="769" applyFont="1" applyFill="1" applyBorder="1" applyAlignment="1">
      <alignment horizontal="right" vertical="center" wrapText="1"/>
    </xf>
    <xf numFmtId="3" fontId="10" fillId="47" borderId="40" xfId="590" applyNumberFormat="1" applyFont="1" applyFill="1" applyBorder="1" applyAlignment="1">
      <alignment horizontal="right" vertical="center"/>
    </xf>
    <xf numFmtId="0" fontId="159" fillId="47" borderId="40" xfId="768" applyFont="1" applyFill="1" applyBorder="1" applyAlignment="1">
      <alignment horizontal="center" vertical="center" wrapText="1"/>
    </xf>
    <xf numFmtId="264" fontId="160" fillId="47" borderId="40" xfId="1060" applyNumberFormat="1" applyFont="1" applyFill="1" applyBorder="1" applyAlignment="1">
      <alignment horizontal="right" vertical="center" wrapText="1"/>
    </xf>
    <xf numFmtId="167" fontId="160" fillId="47" borderId="40" xfId="1061" applyFont="1" applyFill="1" applyBorder="1" applyAlignment="1">
      <alignment horizontal="right" vertical="center" wrapText="1"/>
    </xf>
    <xf numFmtId="0" fontId="10" fillId="47" borderId="40" xfId="1060" applyFont="1" applyFill="1" applyBorder="1" applyAlignment="1">
      <alignment horizontal="right" vertical="center" wrapText="1"/>
    </xf>
    <xf numFmtId="262" fontId="152" fillId="47" borderId="40" xfId="1060" applyNumberFormat="1" applyFont="1" applyFill="1" applyBorder="1" applyAlignment="1">
      <alignment horizontal="right" vertical="center" wrapText="1"/>
    </xf>
    <xf numFmtId="167" fontId="10" fillId="47" borderId="40" xfId="1061" quotePrefix="1" applyFont="1" applyFill="1" applyBorder="1" applyAlignment="1">
      <alignment horizontal="right" vertical="center"/>
    </xf>
    <xf numFmtId="167" fontId="10" fillId="47" borderId="40" xfId="1061" quotePrefix="1" applyFont="1" applyFill="1" applyBorder="1" applyAlignment="1">
      <alignment vertical="center"/>
    </xf>
    <xf numFmtId="262" fontId="10" fillId="47" borderId="40" xfId="1061" quotePrefix="1" applyNumberFormat="1" applyFont="1" applyFill="1" applyBorder="1" applyAlignment="1">
      <alignment horizontal="right" vertical="center"/>
    </xf>
    <xf numFmtId="0" fontId="152" fillId="47" borderId="40" xfId="1060" applyFont="1" applyFill="1" applyBorder="1" applyAlignment="1">
      <alignment horizontal="right" vertical="center" wrapText="1"/>
    </xf>
    <xf numFmtId="3" fontId="161" fillId="47" borderId="40" xfId="1060" applyNumberFormat="1" applyFont="1" applyFill="1" applyBorder="1" applyAlignment="1">
      <alignment horizontal="center" vertical="center"/>
    </xf>
    <xf numFmtId="3" fontId="161" fillId="47" borderId="40" xfId="1060" applyNumberFormat="1" applyFont="1" applyFill="1" applyBorder="1" applyAlignment="1">
      <alignment horizontal="left" vertical="center" wrapText="1"/>
    </xf>
    <xf numFmtId="262" fontId="152" fillId="47" borderId="40" xfId="592" applyNumberFormat="1" applyFont="1" applyFill="1" applyBorder="1" applyAlignment="1">
      <alignment horizontal="right" vertical="center" wrapText="1"/>
    </xf>
    <xf numFmtId="3" fontId="161" fillId="47" borderId="40" xfId="1060" applyNumberFormat="1" applyFont="1" applyFill="1" applyBorder="1" applyAlignment="1">
      <alignment vertical="center"/>
    </xf>
    <xf numFmtId="3" fontId="160" fillId="47" borderId="40" xfId="1060" applyNumberFormat="1" applyFont="1" applyFill="1" applyBorder="1" applyAlignment="1">
      <alignment horizontal="center" vertical="center"/>
    </xf>
    <xf numFmtId="265" fontId="152" fillId="47" borderId="0" xfId="1060" applyNumberFormat="1" applyFont="1" applyFill="1" applyAlignment="1">
      <alignment vertical="center"/>
    </xf>
    <xf numFmtId="0" fontId="126" fillId="47" borderId="40" xfId="779" applyFont="1" applyFill="1" applyBorder="1" applyAlignment="1">
      <alignment horizontal="center" vertical="center"/>
    </xf>
    <xf numFmtId="0" fontId="10" fillId="47" borderId="40" xfId="1060" applyFont="1" applyFill="1" applyBorder="1" applyAlignment="1">
      <alignment horizontal="center" vertical="center" wrapText="1"/>
    </xf>
    <xf numFmtId="0" fontId="10" fillId="47" borderId="40" xfId="1060" applyFont="1" applyFill="1" applyBorder="1" applyAlignment="1">
      <alignment vertical="center" wrapText="1"/>
    </xf>
    <xf numFmtId="0" fontId="126" fillId="47" borderId="40" xfId="1060" applyFont="1" applyFill="1" applyBorder="1" applyAlignment="1">
      <alignment horizontal="center" vertical="center"/>
    </xf>
    <xf numFmtId="263" fontId="152" fillId="47" borderId="40" xfId="1061" applyNumberFormat="1" applyFont="1" applyFill="1" applyBorder="1" applyAlignment="1">
      <alignment horizontal="right" vertical="center" wrapText="1"/>
    </xf>
    <xf numFmtId="0" fontId="152" fillId="47" borderId="40" xfId="1060" applyFont="1" applyFill="1" applyBorder="1" applyAlignment="1">
      <alignment horizontal="center" vertical="center" wrapText="1"/>
    </xf>
    <xf numFmtId="0" fontId="152" fillId="47" borderId="40" xfId="1060" applyFont="1" applyFill="1" applyBorder="1" applyAlignment="1">
      <alignment horizontal="justify" vertical="center" wrapText="1"/>
    </xf>
    <xf numFmtId="3" fontId="152" fillId="47" borderId="40" xfId="1062" applyNumberFormat="1" applyFont="1" applyFill="1" applyBorder="1" applyAlignment="1">
      <alignment horizontal="right" vertical="center"/>
    </xf>
    <xf numFmtId="3" fontId="152" fillId="47" borderId="40" xfId="1062" applyNumberFormat="1" applyFont="1" applyFill="1" applyBorder="1" applyAlignment="1">
      <alignment vertical="center"/>
    </xf>
    <xf numFmtId="0" fontId="161" fillId="47" borderId="40" xfId="1060" applyFont="1" applyFill="1" applyBorder="1" applyAlignment="1">
      <alignment horizontal="center" vertical="center" wrapText="1"/>
    </xf>
    <xf numFmtId="0" fontId="160" fillId="47" borderId="40" xfId="1060" applyFont="1" applyFill="1" applyBorder="1" applyAlignment="1">
      <alignment horizontal="justify" vertical="center" wrapText="1"/>
    </xf>
    <xf numFmtId="0" fontId="2" fillId="47" borderId="40" xfId="1060" applyFont="1" applyFill="1" applyBorder="1" applyAlignment="1">
      <alignment horizontal="center" vertical="center"/>
    </xf>
    <xf numFmtId="3" fontId="160" fillId="47" borderId="40" xfId="1062" applyNumberFormat="1" applyFont="1" applyFill="1" applyBorder="1" applyAlignment="1">
      <alignment horizontal="right" vertical="center"/>
    </xf>
    <xf numFmtId="3" fontId="160" fillId="47" borderId="40" xfId="1062" applyNumberFormat="1" applyFont="1" applyFill="1" applyBorder="1" applyAlignment="1">
      <alignment vertical="center"/>
    </xf>
    <xf numFmtId="262" fontId="160" fillId="47" borderId="40" xfId="1061" applyNumberFormat="1" applyFont="1" applyFill="1" applyBorder="1" applyAlignment="1">
      <alignment horizontal="right" vertical="center" wrapText="1"/>
    </xf>
    <xf numFmtId="3" fontId="160" fillId="47" borderId="40" xfId="590" applyNumberFormat="1" applyFont="1" applyFill="1" applyBorder="1" applyAlignment="1">
      <alignment vertical="center" wrapText="1"/>
    </xf>
    <xf numFmtId="263" fontId="160" fillId="47" borderId="40" xfId="1061" applyNumberFormat="1" applyFont="1" applyFill="1" applyBorder="1" applyAlignment="1">
      <alignment vertical="center"/>
    </xf>
    <xf numFmtId="263" fontId="160" fillId="47" borderId="40" xfId="1061" applyNumberFormat="1" applyFont="1" applyFill="1" applyBorder="1" applyAlignment="1">
      <alignment horizontal="right" vertical="center" wrapText="1"/>
    </xf>
    <xf numFmtId="0" fontId="160" fillId="47" borderId="40" xfId="1060" applyFont="1" applyFill="1" applyBorder="1" applyAlignment="1">
      <alignment horizontal="center" vertical="center" wrapText="1"/>
    </xf>
    <xf numFmtId="3" fontId="10" fillId="47" borderId="40" xfId="1062" applyNumberFormat="1" applyFill="1" applyBorder="1" applyAlignment="1">
      <alignment horizontal="right" vertical="center"/>
    </xf>
    <xf numFmtId="3" fontId="10" fillId="47" borderId="40" xfId="1062" applyNumberFormat="1" applyFill="1" applyBorder="1" applyAlignment="1">
      <alignment vertical="center"/>
    </xf>
    <xf numFmtId="3" fontId="160" fillId="47" borderId="40" xfId="1063" applyNumberFormat="1" applyFont="1" applyFill="1" applyBorder="1" applyAlignment="1">
      <alignment horizontal="right" vertical="center" wrapText="1"/>
    </xf>
    <xf numFmtId="3" fontId="10" fillId="47" borderId="40" xfId="1063" applyNumberFormat="1" applyFill="1" applyBorder="1" applyAlignment="1">
      <alignment vertical="center" wrapText="1"/>
    </xf>
    <xf numFmtId="3" fontId="160" fillId="47" borderId="40" xfId="1063" applyNumberFormat="1" applyFont="1" applyFill="1" applyBorder="1" applyAlignment="1">
      <alignment horizontal="right" vertical="center"/>
    </xf>
    <xf numFmtId="4" fontId="152" fillId="47" borderId="40" xfId="1063" quotePrefix="1" applyNumberFormat="1" applyFont="1" applyFill="1" applyBorder="1" applyAlignment="1">
      <alignment horizontal="right" vertical="center"/>
    </xf>
    <xf numFmtId="3" fontId="152" fillId="47" borderId="40" xfId="1063" applyNumberFormat="1" applyFont="1" applyFill="1" applyBorder="1" applyAlignment="1">
      <alignment horizontal="right" vertical="center"/>
    </xf>
    <xf numFmtId="0" fontId="161" fillId="47" borderId="40" xfId="1060" applyFont="1" applyFill="1" applyBorder="1" applyAlignment="1">
      <alignment horizontal="justify" vertical="center" wrapText="1"/>
    </xf>
    <xf numFmtId="0" fontId="165" fillId="47" borderId="40" xfId="1060" applyFont="1" applyFill="1" applyBorder="1" applyAlignment="1">
      <alignment horizontal="center" vertical="center"/>
    </xf>
    <xf numFmtId="3" fontId="161" fillId="47" borderId="40" xfId="1062" applyNumberFormat="1" applyFont="1" applyFill="1" applyBorder="1" applyAlignment="1">
      <alignment horizontal="right" vertical="center"/>
    </xf>
    <xf numFmtId="3" fontId="161" fillId="47" borderId="40" xfId="1062" applyNumberFormat="1" applyFont="1" applyFill="1" applyBorder="1" applyAlignment="1">
      <alignment vertical="center"/>
    </xf>
    <xf numFmtId="3" fontId="161" fillId="47" borderId="40" xfId="590" applyNumberFormat="1" applyFont="1" applyFill="1" applyBorder="1" applyAlignment="1">
      <alignment vertical="center" wrapText="1"/>
    </xf>
    <xf numFmtId="9" fontId="10" fillId="47" borderId="40" xfId="1064" applyFont="1" applyFill="1" applyBorder="1" applyAlignment="1">
      <alignment vertical="center" wrapText="1"/>
    </xf>
    <xf numFmtId="265" fontId="152" fillId="47" borderId="40" xfId="1060" applyNumberFormat="1" applyFont="1" applyFill="1" applyBorder="1" applyAlignment="1">
      <alignment horizontal="right" vertical="center" wrapText="1"/>
    </xf>
    <xf numFmtId="0" fontId="152" fillId="47" borderId="40" xfId="1065" applyFont="1" applyFill="1" applyBorder="1" applyAlignment="1">
      <alignment horizontal="center" vertical="center" wrapText="1"/>
    </xf>
    <xf numFmtId="0" fontId="152" fillId="47" borderId="40" xfId="1065" applyFont="1" applyFill="1" applyBorder="1" applyAlignment="1">
      <alignment horizontal="left" vertical="center" wrapText="1"/>
    </xf>
    <xf numFmtId="0" fontId="10" fillId="47" borderId="40" xfId="1065" applyFont="1" applyFill="1" applyBorder="1" applyAlignment="1">
      <alignment horizontal="center" vertical="center" wrapText="1"/>
    </xf>
    <xf numFmtId="0" fontId="152" fillId="47" borderId="40" xfId="590" applyNumberFormat="1" applyFont="1" applyFill="1" applyBorder="1" applyAlignment="1">
      <alignment vertical="center" wrapText="1"/>
    </xf>
    <xf numFmtId="0" fontId="10" fillId="47" borderId="40" xfId="1060" quotePrefix="1" applyFont="1" applyFill="1" applyBorder="1" applyAlignment="1">
      <alignment vertical="center" wrapText="1"/>
    </xf>
    <xf numFmtId="0" fontId="160" fillId="47" borderId="40" xfId="1060" applyFont="1" applyFill="1" applyBorder="1" applyAlignment="1">
      <alignment horizontal="left" vertical="center" wrapText="1"/>
    </xf>
    <xf numFmtId="9" fontId="10" fillId="47" borderId="40" xfId="1060" applyNumberFormat="1" applyFont="1" applyFill="1" applyBorder="1" applyAlignment="1">
      <alignment vertical="center" wrapText="1"/>
    </xf>
    <xf numFmtId="265" fontId="152" fillId="47" borderId="40" xfId="1060" applyNumberFormat="1" applyFont="1" applyFill="1" applyBorder="1" applyAlignment="1">
      <alignment vertical="center" wrapText="1"/>
    </xf>
    <xf numFmtId="265" fontId="152" fillId="47" borderId="40" xfId="783" applyNumberFormat="1" applyFont="1" applyFill="1" applyBorder="1" applyAlignment="1">
      <alignment vertical="center"/>
    </xf>
    <xf numFmtId="0" fontId="10" fillId="47" borderId="40" xfId="1065" applyFont="1" applyFill="1" applyBorder="1" applyAlignment="1">
      <alignment vertical="center" wrapText="1"/>
    </xf>
    <xf numFmtId="265" fontId="152" fillId="47" borderId="40" xfId="594" applyNumberFormat="1" applyFont="1" applyFill="1" applyBorder="1" applyAlignment="1">
      <alignment vertical="center"/>
    </xf>
    <xf numFmtId="0" fontId="160" fillId="47" borderId="40" xfId="1065" applyFont="1" applyFill="1" applyBorder="1" applyAlignment="1">
      <alignment horizontal="center" vertical="center" wrapText="1"/>
    </xf>
    <xf numFmtId="265" fontId="161" fillId="47" borderId="40" xfId="594" applyNumberFormat="1" applyFont="1" applyFill="1" applyBorder="1" applyAlignment="1">
      <alignment vertical="center"/>
    </xf>
    <xf numFmtId="0" fontId="152" fillId="47" borderId="40" xfId="1065" applyFont="1" applyFill="1" applyBorder="1" applyAlignment="1">
      <alignment vertical="center" wrapText="1"/>
    </xf>
    <xf numFmtId="0" fontId="10" fillId="47" borderId="40" xfId="1060" applyFont="1" applyFill="1" applyBorder="1" applyAlignment="1">
      <alignment vertical="center"/>
    </xf>
    <xf numFmtId="0" fontId="152" fillId="47" borderId="40" xfId="1060" applyFont="1" applyFill="1" applyBorder="1" applyAlignment="1">
      <alignment horizontal="right" vertical="center"/>
    </xf>
    <xf numFmtId="0" fontId="152" fillId="47" borderId="40" xfId="1060" applyFont="1" applyFill="1" applyBorder="1" applyAlignment="1">
      <alignment vertical="center"/>
    </xf>
    <xf numFmtId="262" fontId="152" fillId="47" borderId="41" xfId="1061" applyNumberFormat="1" applyFont="1" applyFill="1" applyBorder="1" applyAlignment="1">
      <alignment vertical="center"/>
    </xf>
    <xf numFmtId="262" fontId="152" fillId="47" borderId="41" xfId="1061" applyNumberFormat="1" applyFont="1" applyFill="1" applyBorder="1" applyAlignment="1">
      <alignment horizontal="right" vertical="center"/>
    </xf>
    <xf numFmtId="167" fontId="10" fillId="47" borderId="41" xfId="1061" applyFont="1" applyFill="1" applyBorder="1" applyAlignment="1">
      <alignment vertical="center"/>
    </xf>
    <xf numFmtId="262" fontId="152" fillId="47" borderId="42" xfId="1061" applyNumberFormat="1" applyFont="1" applyFill="1" applyBorder="1" applyAlignment="1">
      <alignment vertical="center"/>
    </xf>
    <xf numFmtId="0" fontId="10" fillId="47" borderId="40" xfId="1060" applyFont="1" applyFill="1" applyBorder="1" applyAlignment="1">
      <alignment horizontal="justify" vertical="center" wrapText="1"/>
    </xf>
    <xf numFmtId="262" fontId="10" fillId="47" borderId="40" xfId="592" applyNumberFormat="1" applyFont="1" applyFill="1" applyBorder="1" applyAlignment="1" applyProtection="1">
      <alignment horizontal="right" vertical="center"/>
      <protection locked="0"/>
    </xf>
    <xf numFmtId="262" fontId="10" fillId="47" borderId="41" xfId="1061" applyNumberFormat="1" applyFont="1" applyFill="1" applyBorder="1" applyAlignment="1">
      <alignment vertical="center"/>
    </xf>
    <xf numFmtId="262" fontId="10" fillId="47" borderId="42" xfId="1061" applyNumberFormat="1" applyFont="1" applyFill="1" applyBorder="1" applyAlignment="1">
      <alignment vertical="center"/>
    </xf>
    <xf numFmtId="262" fontId="10" fillId="47" borderId="40" xfId="592" applyNumberFormat="1" applyFont="1" applyFill="1" applyBorder="1" applyAlignment="1">
      <alignment horizontal="right" vertical="center" wrapText="1"/>
    </xf>
    <xf numFmtId="0" fontId="10" fillId="47" borderId="40" xfId="1063" applyFill="1" applyBorder="1" applyAlignment="1">
      <alignment vertical="center" wrapText="1"/>
    </xf>
    <xf numFmtId="4" fontId="10" fillId="47" borderId="40" xfId="590" applyNumberFormat="1" applyFont="1" applyFill="1" applyBorder="1" applyAlignment="1">
      <alignment horizontal="right" vertical="center" wrapText="1"/>
    </xf>
    <xf numFmtId="4" fontId="10" fillId="47" borderId="40" xfId="590" applyNumberFormat="1" applyFont="1" applyFill="1" applyBorder="1" applyAlignment="1">
      <alignment vertical="center" wrapText="1"/>
    </xf>
    <xf numFmtId="261" fontId="152" fillId="47" borderId="40" xfId="1060" applyNumberFormat="1" applyFont="1" applyFill="1" applyBorder="1" applyAlignment="1">
      <alignment horizontal="right" vertical="center" wrapText="1"/>
    </xf>
    <xf numFmtId="263" fontId="10" fillId="47" borderId="43" xfId="1061" applyNumberFormat="1" applyFont="1" applyFill="1" applyBorder="1" applyAlignment="1">
      <alignment vertical="center"/>
    </xf>
    <xf numFmtId="263" fontId="10" fillId="47" borderId="42" xfId="1061" applyNumberFormat="1" applyFont="1" applyFill="1" applyBorder="1" applyAlignment="1">
      <alignment vertical="center"/>
    </xf>
    <xf numFmtId="263" fontId="159" fillId="47" borderId="44" xfId="1061" applyNumberFormat="1" applyFont="1" applyFill="1" applyBorder="1" applyAlignment="1">
      <alignment horizontal="center" vertical="center" wrapText="1"/>
    </xf>
    <xf numFmtId="0" fontId="10" fillId="47" borderId="40" xfId="1060" applyFont="1" applyFill="1" applyBorder="1" applyAlignment="1">
      <alignment horizontal="left" vertical="center" wrapText="1"/>
    </xf>
    <xf numFmtId="263" fontId="10" fillId="47" borderId="41" xfId="1061" applyNumberFormat="1" applyFont="1" applyFill="1" applyBorder="1" applyAlignment="1">
      <alignment vertical="center"/>
    </xf>
    <xf numFmtId="0" fontId="152" fillId="47" borderId="40" xfId="1060" quotePrefix="1" applyFont="1" applyFill="1" applyBorder="1" applyAlignment="1">
      <alignment vertical="center" wrapText="1"/>
    </xf>
    <xf numFmtId="266" fontId="152" fillId="47" borderId="41" xfId="1060" applyNumberFormat="1" applyFont="1" applyFill="1" applyBorder="1" applyAlignment="1">
      <alignment horizontal="right" vertical="center"/>
    </xf>
    <xf numFmtId="266" fontId="152" fillId="47" borderId="41" xfId="1060" applyNumberFormat="1" applyFont="1" applyFill="1" applyBorder="1" applyAlignment="1">
      <alignment vertical="center"/>
    </xf>
    <xf numFmtId="266" fontId="152" fillId="47" borderId="41" xfId="1060" applyNumberFormat="1" applyFont="1" applyFill="1" applyBorder="1" applyAlignment="1">
      <alignment horizontal="right" vertical="center" wrapText="1"/>
    </xf>
    <xf numFmtId="266" fontId="152" fillId="47" borderId="41" xfId="1060" applyNumberFormat="1" applyFont="1" applyFill="1" applyBorder="1" applyAlignment="1">
      <alignment vertical="center" wrapText="1"/>
    </xf>
    <xf numFmtId="267" fontId="10" fillId="47" borderId="41" xfId="1060" applyNumberFormat="1" applyFont="1" applyFill="1" applyBorder="1" applyAlignment="1">
      <alignment horizontal="right" vertical="center" wrapText="1"/>
    </xf>
    <xf numFmtId="268" fontId="10" fillId="47" borderId="41" xfId="1060" applyNumberFormat="1" applyFont="1" applyFill="1" applyBorder="1" applyAlignment="1">
      <alignment horizontal="right" vertical="center" wrapText="1"/>
    </xf>
    <xf numFmtId="0" fontId="160" fillId="47" borderId="40" xfId="1060" quotePrefix="1" applyFont="1" applyFill="1" applyBorder="1" applyAlignment="1">
      <alignment horizontal="center" vertical="center" wrapText="1"/>
    </xf>
    <xf numFmtId="0" fontId="160" fillId="47" borderId="40" xfId="1060" quotePrefix="1" applyFont="1" applyFill="1" applyBorder="1" applyAlignment="1">
      <alignment vertical="center" wrapText="1"/>
    </xf>
    <xf numFmtId="0" fontId="160" fillId="47" borderId="40" xfId="1063" applyFont="1" applyFill="1" applyBorder="1" applyAlignment="1">
      <alignment horizontal="center" vertical="center"/>
    </xf>
    <xf numFmtId="266" fontId="160" fillId="47" borderId="41" xfId="1060" applyNumberFormat="1" applyFont="1" applyFill="1" applyBorder="1" applyAlignment="1">
      <alignment horizontal="right" vertical="center"/>
    </xf>
    <xf numFmtId="266" fontId="160" fillId="47" borderId="41" xfId="1060" applyNumberFormat="1" applyFont="1" applyFill="1" applyBorder="1" applyAlignment="1">
      <alignment vertical="center"/>
    </xf>
    <xf numFmtId="266" fontId="160" fillId="47" borderId="41" xfId="1060" applyNumberFormat="1" applyFont="1" applyFill="1" applyBorder="1" applyAlignment="1">
      <alignment horizontal="right" vertical="center" wrapText="1"/>
    </xf>
    <xf numFmtId="266" fontId="160" fillId="47" borderId="41" xfId="1060" applyNumberFormat="1" applyFont="1" applyFill="1" applyBorder="1" applyAlignment="1">
      <alignment vertical="center" wrapText="1"/>
    </xf>
    <xf numFmtId="0" fontId="160" fillId="47" borderId="40" xfId="1060" applyFont="1" applyFill="1" applyBorder="1" applyAlignment="1">
      <alignment vertical="center" wrapText="1"/>
    </xf>
    <xf numFmtId="0" fontId="161" fillId="47" borderId="40" xfId="1060" quotePrefix="1" applyFont="1" applyFill="1" applyBorder="1" applyAlignment="1">
      <alignment horizontal="center" vertical="center" wrapText="1"/>
    </xf>
    <xf numFmtId="268" fontId="160" fillId="47" borderId="41" xfId="1060" applyNumberFormat="1" applyFont="1" applyFill="1" applyBorder="1" applyAlignment="1">
      <alignment horizontal="right" vertical="center" wrapText="1"/>
    </xf>
    <xf numFmtId="0" fontId="152" fillId="47" borderId="40" xfId="1060" quotePrefix="1" applyFont="1" applyFill="1" applyBorder="1" applyAlignment="1">
      <alignment horizontal="center" vertical="center" wrapText="1"/>
    </xf>
    <xf numFmtId="265" fontId="10" fillId="47" borderId="41" xfId="1060" applyNumberFormat="1" applyFont="1" applyFill="1" applyBorder="1" applyAlignment="1">
      <alignment horizontal="right" vertical="center" wrapText="1"/>
    </xf>
    <xf numFmtId="265" fontId="10" fillId="47" borderId="41" xfId="1060" applyNumberFormat="1" applyFont="1" applyFill="1" applyBorder="1" applyAlignment="1">
      <alignment vertical="center" wrapText="1"/>
    </xf>
    <xf numFmtId="269" fontId="10" fillId="47" borderId="41" xfId="1060" applyNumberFormat="1" applyFont="1" applyFill="1" applyBorder="1" applyAlignment="1">
      <alignment vertical="center" wrapText="1"/>
    </xf>
    <xf numFmtId="266" fontId="10" fillId="47" borderId="41" xfId="1060" applyNumberFormat="1" applyFont="1" applyFill="1" applyBorder="1" applyAlignment="1">
      <alignment horizontal="right" vertical="center" wrapText="1"/>
    </xf>
    <xf numFmtId="270" fontId="10" fillId="47" borderId="41" xfId="1060" applyNumberFormat="1" applyFont="1" applyFill="1" applyBorder="1" applyAlignment="1">
      <alignment vertical="center" wrapText="1"/>
    </xf>
    <xf numFmtId="270" fontId="10" fillId="47" borderId="41" xfId="1060" applyNumberFormat="1" applyFont="1" applyFill="1" applyBorder="1" applyAlignment="1">
      <alignment horizontal="right" vertical="center" wrapText="1"/>
    </xf>
    <xf numFmtId="2" fontId="160" fillId="47" borderId="41" xfId="1060" applyNumberFormat="1" applyFont="1" applyFill="1" applyBorder="1" applyAlignment="1">
      <alignment horizontal="right" vertical="center"/>
    </xf>
    <xf numFmtId="2" fontId="160" fillId="47" borderId="41" xfId="1060" applyNumberFormat="1" applyFont="1" applyFill="1" applyBorder="1" applyAlignment="1">
      <alignment vertical="center" wrapText="1"/>
    </xf>
    <xf numFmtId="267" fontId="160" fillId="47" borderId="41" xfId="1060" applyNumberFormat="1" applyFont="1" applyFill="1" applyBorder="1" applyAlignment="1">
      <alignment horizontal="right" vertical="center" wrapText="1"/>
    </xf>
    <xf numFmtId="267" fontId="160" fillId="47" borderId="41" xfId="1060" applyNumberFormat="1" applyFont="1" applyFill="1" applyBorder="1" applyAlignment="1">
      <alignment vertical="center" wrapText="1"/>
    </xf>
    <xf numFmtId="261" fontId="160" fillId="47" borderId="41" xfId="1060" applyNumberFormat="1" applyFont="1" applyFill="1" applyBorder="1" applyAlignment="1">
      <alignment horizontal="right" vertical="center"/>
    </xf>
    <xf numFmtId="265" fontId="160" fillId="47" borderId="41" xfId="1060" applyNumberFormat="1" applyFont="1" applyFill="1" applyBorder="1" applyAlignment="1">
      <alignment vertical="center" wrapText="1"/>
    </xf>
    <xf numFmtId="269" fontId="160" fillId="47" borderId="41" xfId="1060" applyNumberFormat="1" applyFont="1" applyFill="1" applyBorder="1" applyAlignment="1">
      <alignment vertical="center" wrapText="1"/>
    </xf>
    <xf numFmtId="261" fontId="160" fillId="47" borderId="41" xfId="1060" applyNumberFormat="1" applyFont="1" applyFill="1" applyBorder="1" applyAlignment="1">
      <alignment horizontal="right" vertical="center" wrapText="1"/>
    </xf>
    <xf numFmtId="261" fontId="160" fillId="47" borderId="41" xfId="1060" applyNumberFormat="1" applyFont="1" applyFill="1" applyBorder="1" applyAlignment="1">
      <alignment vertical="center" wrapText="1"/>
    </xf>
    <xf numFmtId="4" fontId="160" fillId="47" borderId="41" xfId="1060" applyNumberFormat="1" applyFont="1" applyFill="1" applyBorder="1" applyAlignment="1">
      <alignment vertical="center" wrapText="1"/>
    </xf>
    <xf numFmtId="266" fontId="10" fillId="47" borderId="41" xfId="1060" applyNumberFormat="1" applyFont="1" applyFill="1" applyBorder="1" applyAlignment="1">
      <alignment horizontal="right" vertical="center"/>
    </xf>
    <xf numFmtId="266" fontId="10" fillId="47" borderId="41" xfId="1060" applyNumberFormat="1" applyFont="1" applyFill="1" applyBorder="1" applyAlignment="1">
      <alignment vertical="center"/>
    </xf>
    <xf numFmtId="266" fontId="10" fillId="47" borderId="41" xfId="1060" applyNumberFormat="1" applyFont="1" applyFill="1" applyBorder="1" applyAlignment="1">
      <alignment vertical="center" wrapText="1"/>
    </xf>
    <xf numFmtId="0" fontId="10" fillId="47" borderId="41" xfId="1060" applyFont="1" applyFill="1" applyBorder="1" applyAlignment="1">
      <alignment horizontal="right" vertical="center"/>
    </xf>
    <xf numFmtId="0" fontId="10" fillId="47" borderId="41" xfId="1060" applyFont="1" applyFill="1" applyBorder="1" applyAlignment="1">
      <alignment vertical="center"/>
    </xf>
    <xf numFmtId="0" fontId="10" fillId="47" borderId="41" xfId="1060" applyFont="1" applyFill="1" applyBorder="1" applyAlignment="1">
      <alignment vertical="center" wrapText="1"/>
    </xf>
    <xf numFmtId="1" fontId="10" fillId="47" borderId="41" xfId="1060" applyNumberFormat="1" applyFont="1" applyFill="1" applyBorder="1" applyAlignment="1">
      <alignment vertical="center" wrapText="1"/>
    </xf>
    <xf numFmtId="261" fontId="10" fillId="47" borderId="41" xfId="1060" applyNumberFormat="1" applyFont="1" applyFill="1" applyBorder="1" applyAlignment="1">
      <alignment horizontal="right" vertical="center" wrapText="1"/>
    </xf>
    <xf numFmtId="261" fontId="10" fillId="47" borderId="41" xfId="1060" applyNumberFormat="1" applyFont="1" applyFill="1" applyBorder="1" applyAlignment="1">
      <alignment vertical="center" wrapText="1"/>
    </xf>
    <xf numFmtId="267" fontId="10" fillId="47" borderId="41" xfId="1060" applyNumberFormat="1" applyFont="1" applyFill="1" applyBorder="1" applyAlignment="1">
      <alignment vertical="center" wrapText="1"/>
    </xf>
    <xf numFmtId="49" fontId="10" fillId="47" borderId="40" xfId="1063" applyNumberFormat="1" applyFill="1" applyBorder="1" applyAlignment="1">
      <alignment horizontal="justify" vertical="center" wrapText="1"/>
    </xf>
    <xf numFmtId="0" fontId="10" fillId="47" borderId="40" xfId="1063" applyFill="1" applyBorder="1" applyAlignment="1">
      <alignment horizontal="center" vertical="center"/>
    </xf>
    <xf numFmtId="0" fontId="10" fillId="47" borderId="40" xfId="1060" quotePrefix="1" applyFont="1" applyFill="1" applyBorder="1" applyAlignment="1">
      <alignment horizontal="center" vertical="center" wrapText="1"/>
    </xf>
    <xf numFmtId="49" fontId="160" fillId="47" borderId="40" xfId="1063" quotePrefix="1" applyNumberFormat="1" applyFont="1" applyFill="1" applyBorder="1" applyAlignment="1">
      <alignment horizontal="justify" vertical="center" wrapText="1"/>
    </xf>
    <xf numFmtId="0" fontId="152" fillId="47" borderId="40" xfId="1066" applyFont="1" applyFill="1" applyBorder="1" applyAlignment="1">
      <alignment vertical="center" wrapText="1"/>
    </xf>
    <xf numFmtId="0" fontId="10" fillId="47" borderId="40" xfId="1066" applyFont="1" applyFill="1" applyBorder="1" applyAlignment="1">
      <alignment vertical="center" wrapText="1"/>
    </xf>
    <xf numFmtId="266" fontId="10" fillId="47" borderId="42" xfId="1060" applyNumberFormat="1" applyFont="1" applyFill="1" applyBorder="1" applyAlignment="1">
      <alignment vertical="center"/>
    </xf>
    <xf numFmtId="0" fontId="10" fillId="47" borderId="40" xfId="1060" applyFont="1" applyFill="1" applyBorder="1" applyAlignment="1">
      <alignment horizontal="right" vertical="center"/>
    </xf>
    <xf numFmtId="261" fontId="10" fillId="47" borderId="40" xfId="1060" applyNumberFormat="1" applyFont="1" applyFill="1" applyBorder="1" applyAlignment="1">
      <alignment horizontal="right" vertical="center" wrapText="1"/>
    </xf>
    <xf numFmtId="261" fontId="10" fillId="47" borderId="40" xfId="1060" applyNumberFormat="1" applyFont="1" applyFill="1" applyBorder="1" applyAlignment="1">
      <alignment vertical="center" wrapText="1"/>
    </xf>
    <xf numFmtId="175" fontId="10" fillId="47" borderId="40" xfId="589" applyNumberFormat="1" applyFont="1" applyFill="1" applyBorder="1" applyAlignment="1">
      <alignment horizontal="right" vertical="center" wrapText="1"/>
    </xf>
    <xf numFmtId="261" fontId="10" fillId="47" borderId="40" xfId="777" applyNumberFormat="1" applyFill="1" applyBorder="1" applyAlignment="1">
      <alignment vertical="center"/>
    </xf>
    <xf numFmtId="2" fontId="152" fillId="47" borderId="40" xfId="594" applyNumberFormat="1" applyFont="1" applyFill="1" applyBorder="1" applyAlignment="1">
      <alignment horizontal="right" vertical="center"/>
    </xf>
    <xf numFmtId="261" fontId="10" fillId="47" borderId="40" xfId="1060" applyNumberFormat="1" applyFont="1" applyFill="1" applyBorder="1" applyAlignment="1">
      <alignment horizontal="right" vertical="center"/>
    </xf>
    <xf numFmtId="261" fontId="10" fillId="47" borderId="40" xfId="1060" applyNumberFormat="1" applyFont="1" applyFill="1" applyBorder="1" applyAlignment="1">
      <alignment vertical="center"/>
    </xf>
    <xf numFmtId="1" fontId="152" fillId="47" borderId="40" xfId="783" applyNumberFormat="1" applyFont="1" applyFill="1" applyBorder="1" applyAlignment="1">
      <alignment horizontal="right" vertical="center"/>
    </xf>
    <xf numFmtId="261" fontId="152" fillId="47" borderId="40" xfId="783" quotePrefix="1" applyNumberFormat="1" applyFont="1" applyFill="1" applyBorder="1" applyAlignment="1">
      <alignment horizontal="right" vertical="center" wrapText="1"/>
    </xf>
    <xf numFmtId="261" fontId="10" fillId="47" borderId="42" xfId="590" applyNumberFormat="1" applyFont="1" applyFill="1" applyBorder="1" applyAlignment="1">
      <alignment vertical="center" wrapText="1"/>
    </xf>
    <xf numFmtId="261" fontId="10" fillId="47" borderId="44" xfId="590" applyNumberFormat="1" applyFont="1" applyFill="1" applyBorder="1" applyAlignment="1">
      <alignment vertical="center" wrapText="1"/>
    </xf>
    <xf numFmtId="0" fontId="152" fillId="47" borderId="40" xfId="783" quotePrefix="1" applyFont="1" applyFill="1" applyBorder="1" applyAlignment="1">
      <alignment horizontal="right" vertical="center" wrapText="1"/>
    </xf>
    <xf numFmtId="3" fontId="10" fillId="47" borderId="40" xfId="1063" applyNumberFormat="1" applyFill="1" applyBorder="1" applyAlignment="1">
      <alignment horizontal="right" vertical="center" wrapText="1"/>
    </xf>
    <xf numFmtId="0" fontId="10" fillId="47" borderId="40" xfId="783" applyFont="1" applyFill="1" applyBorder="1" applyAlignment="1">
      <alignment horizontal="right" vertical="center" wrapText="1"/>
    </xf>
    <xf numFmtId="1" fontId="10" fillId="47" borderId="40" xfId="783" applyNumberFormat="1" applyFont="1" applyFill="1" applyBorder="1" applyAlignment="1">
      <alignment horizontal="right" vertical="center" wrapText="1"/>
    </xf>
    <xf numFmtId="9" fontId="10" fillId="47" borderId="40" xfId="1064" applyFont="1" applyFill="1" applyBorder="1" applyAlignment="1">
      <alignment horizontal="right" vertical="center" wrapText="1"/>
    </xf>
    <xf numFmtId="4" fontId="10" fillId="47" borderId="40" xfId="591" applyNumberFormat="1" applyFont="1" applyFill="1" applyBorder="1" applyAlignment="1">
      <alignment vertical="center" wrapText="1"/>
    </xf>
    <xf numFmtId="1" fontId="10" fillId="47" borderId="40" xfId="1060" applyNumberFormat="1" applyFont="1" applyFill="1" applyBorder="1" applyAlignment="1">
      <alignment horizontal="right" vertical="center" wrapText="1"/>
    </xf>
    <xf numFmtId="261" fontId="10" fillId="47" borderId="40" xfId="591" applyNumberFormat="1" applyFont="1" applyFill="1" applyBorder="1" applyAlignment="1">
      <alignment vertical="center" wrapText="1"/>
    </xf>
    <xf numFmtId="9" fontId="160" fillId="47" borderId="40" xfId="1060" applyNumberFormat="1" applyFont="1" applyFill="1" applyBorder="1" applyAlignment="1">
      <alignment horizontal="right" vertical="center" wrapText="1"/>
    </xf>
    <xf numFmtId="1" fontId="160" fillId="47" borderId="40" xfId="1060" applyNumberFormat="1" applyFont="1" applyFill="1" applyBorder="1" applyAlignment="1">
      <alignment horizontal="right" vertical="center" wrapText="1"/>
    </xf>
    <xf numFmtId="3" fontId="152" fillId="47" borderId="40" xfId="1067" applyFont="1" applyFill="1" applyBorder="1" applyAlignment="1">
      <alignment horizontal="left" vertical="center" wrapText="1"/>
    </xf>
    <xf numFmtId="3" fontId="10" fillId="47" borderId="40" xfId="1067" applyFont="1" applyFill="1" applyBorder="1" applyAlignment="1">
      <alignment horizontal="center" vertical="center" wrapText="1"/>
    </xf>
    <xf numFmtId="9" fontId="10" fillId="47" borderId="40" xfId="1060" applyNumberFormat="1" applyFont="1" applyFill="1" applyBorder="1" applyAlignment="1">
      <alignment horizontal="right" vertical="center" wrapText="1"/>
    </xf>
    <xf numFmtId="0" fontId="10" fillId="47" borderId="40" xfId="1063" quotePrefix="1" applyFill="1" applyBorder="1" applyAlignment="1">
      <alignment horizontal="center" vertical="center" wrapText="1"/>
    </xf>
    <xf numFmtId="3" fontId="10" fillId="47" borderId="40" xfId="1067" applyFont="1" applyFill="1" applyBorder="1" applyAlignment="1">
      <alignment horizontal="left" vertical="center" wrapText="1"/>
    </xf>
    <xf numFmtId="0" fontId="10" fillId="47" borderId="40" xfId="777" applyFill="1" applyBorder="1" applyAlignment="1">
      <alignment vertical="center" wrapText="1"/>
    </xf>
    <xf numFmtId="2" fontId="10" fillId="47" borderId="40" xfId="1060" applyNumberFormat="1" applyFont="1" applyFill="1" applyBorder="1" applyAlignment="1">
      <alignment vertical="center" wrapText="1"/>
    </xf>
    <xf numFmtId="4" fontId="10" fillId="47" borderId="40" xfId="1063" applyNumberFormat="1" applyFill="1" applyBorder="1" applyAlignment="1">
      <alignment vertical="center" wrapText="1"/>
    </xf>
    <xf numFmtId="3" fontId="10" fillId="47" borderId="40" xfId="591" applyNumberFormat="1" applyFont="1" applyFill="1" applyBorder="1" applyAlignment="1">
      <alignment vertical="center" wrapText="1"/>
    </xf>
    <xf numFmtId="3" fontId="34" fillId="47" borderId="40" xfId="590" applyNumberFormat="1" applyFont="1" applyFill="1" applyBorder="1" applyAlignment="1">
      <alignment vertical="center" wrapText="1"/>
    </xf>
    <xf numFmtId="4" fontId="10" fillId="47" borderId="40" xfId="1060" applyNumberFormat="1" applyFont="1" applyFill="1" applyBorder="1" applyAlignment="1">
      <alignment vertical="center" wrapText="1"/>
    </xf>
    <xf numFmtId="0" fontId="10" fillId="47" borderId="43" xfId="1060" applyFont="1" applyFill="1" applyBorder="1" applyAlignment="1">
      <alignment vertical="center"/>
    </xf>
    <xf numFmtId="265" fontId="10" fillId="47" borderId="40" xfId="1060" applyNumberFormat="1" applyFont="1" applyFill="1" applyBorder="1" applyAlignment="1">
      <alignment vertical="center"/>
    </xf>
    <xf numFmtId="0" fontId="10" fillId="47" borderId="40" xfId="1060" quotePrefix="1" applyFont="1" applyFill="1" applyBorder="1" applyAlignment="1">
      <alignment horizontal="right" vertical="center"/>
    </xf>
    <xf numFmtId="0" fontId="10" fillId="47" borderId="40" xfId="1060" quotePrefix="1" applyFont="1" applyFill="1" applyBorder="1" applyAlignment="1">
      <alignment vertical="center"/>
    </xf>
    <xf numFmtId="0" fontId="10" fillId="47" borderId="40" xfId="779" applyFont="1" applyFill="1" applyBorder="1" applyAlignment="1">
      <alignment horizontal="left" vertical="center" wrapText="1"/>
    </xf>
    <xf numFmtId="261" fontId="152" fillId="47" borderId="40" xfId="592" applyNumberFormat="1" applyFont="1" applyFill="1" applyBorder="1" applyAlignment="1">
      <alignment vertical="center"/>
    </xf>
    <xf numFmtId="0" fontId="10" fillId="47" borderId="40" xfId="779" applyFont="1" applyFill="1" applyBorder="1" applyAlignment="1">
      <alignment vertical="center" wrapText="1"/>
    </xf>
    <xf numFmtId="3" fontId="152" fillId="47" borderId="40" xfId="592" applyNumberFormat="1" applyFont="1" applyFill="1" applyBorder="1" applyAlignment="1">
      <alignment horizontal="right" vertical="center"/>
    </xf>
    <xf numFmtId="3" fontId="10" fillId="47" borderId="40" xfId="592" applyNumberFormat="1" applyFont="1" applyFill="1" applyBorder="1" applyAlignment="1">
      <alignment vertical="center"/>
    </xf>
    <xf numFmtId="262" fontId="10" fillId="47" borderId="40" xfId="590" applyNumberFormat="1" applyFont="1" applyFill="1" applyBorder="1" applyAlignment="1">
      <alignment vertical="center" wrapText="1"/>
    </xf>
    <xf numFmtId="175" fontId="10" fillId="47" borderId="40" xfId="1068" applyNumberFormat="1" applyFont="1" applyFill="1" applyBorder="1" applyAlignment="1">
      <alignment horizontal="right" vertical="center" wrapText="1"/>
    </xf>
    <xf numFmtId="261" fontId="152" fillId="47" borderId="40" xfId="1060" applyNumberFormat="1" applyFont="1" applyFill="1" applyBorder="1" applyAlignment="1">
      <alignment horizontal="right" vertical="center"/>
    </xf>
    <xf numFmtId="0" fontId="152" fillId="47" borderId="45" xfId="779" applyFont="1" applyFill="1" applyBorder="1" applyAlignment="1">
      <alignment horizontal="center" vertical="center"/>
    </xf>
    <xf numFmtId="0" fontId="10" fillId="47" borderId="45" xfId="1060" applyFont="1" applyFill="1" applyBorder="1" applyAlignment="1">
      <alignment vertical="center"/>
    </xf>
    <xf numFmtId="0" fontId="10" fillId="47" borderId="45" xfId="1060" applyFont="1" applyFill="1" applyBorder="1" applyAlignment="1">
      <alignment horizontal="center" vertical="center" wrapText="1"/>
    </xf>
    <xf numFmtId="0" fontId="10" fillId="47" borderId="45" xfId="1060" applyFont="1" applyFill="1" applyBorder="1" applyAlignment="1">
      <alignment vertical="center" wrapText="1"/>
    </xf>
    <xf numFmtId="0" fontId="152" fillId="47" borderId="45" xfId="1060" applyFont="1" applyFill="1" applyBorder="1" applyAlignment="1">
      <alignment horizontal="right" vertical="center"/>
    </xf>
    <xf numFmtId="167" fontId="10" fillId="47" borderId="45" xfId="1061" applyFont="1" applyFill="1" applyBorder="1" applyAlignment="1">
      <alignment horizontal="right" vertical="center"/>
    </xf>
    <xf numFmtId="175" fontId="10" fillId="47" borderId="45" xfId="1068" applyNumberFormat="1" applyFont="1" applyFill="1" applyBorder="1" applyAlignment="1">
      <alignment horizontal="right" vertical="center" wrapText="1"/>
    </xf>
    <xf numFmtId="0" fontId="152" fillId="47" borderId="45" xfId="1060" applyFont="1" applyFill="1" applyBorder="1" applyAlignment="1">
      <alignment vertical="center"/>
    </xf>
    <xf numFmtId="0" fontId="159" fillId="47" borderId="45" xfId="1060" applyFont="1" applyFill="1" applyBorder="1" applyAlignment="1">
      <alignment horizontal="center" vertical="center" wrapText="1"/>
    </xf>
    <xf numFmtId="0" fontId="142" fillId="0" borderId="3" xfId="554" quotePrefix="1" applyFont="1" applyBorder="1" applyAlignment="1">
      <alignment horizontal="left" vertical="center" wrapText="1"/>
    </xf>
    <xf numFmtId="0" fontId="138" fillId="0" borderId="0" xfId="765"/>
    <xf numFmtId="1" fontId="10" fillId="47" borderId="0" xfId="778" applyNumberFormat="1" applyFont="1" applyFill="1" applyAlignment="1">
      <alignment horizontal="center" vertical="center" wrapText="1"/>
    </xf>
    <xf numFmtId="0" fontId="166" fillId="47" borderId="0" xfId="778" applyFont="1" applyFill="1" applyAlignment="1">
      <alignment horizontal="center"/>
    </xf>
    <xf numFmtId="175" fontId="166" fillId="47" borderId="0" xfId="778" applyNumberFormat="1" applyFont="1" applyFill="1"/>
    <xf numFmtId="174" fontId="35" fillId="47" borderId="0" xfId="1069" applyNumberFormat="1" applyFont="1" applyFill="1" applyAlignment="1">
      <alignment vertical="center" wrapText="1"/>
    </xf>
    <xf numFmtId="174" fontId="138" fillId="0" borderId="0" xfId="1069" applyNumberFormat="1" applyFont="1"/>
    <xf numFmtId="0" fontId="150" fillId="47" borderId="33" xfId="778" applyFont="1" applyFill="1" applyBorder="1" applyAlignment="1">
      <alignment vertical="center" wrapText="1"/>
    </xf>
    <xf numFmtId="174" fontId="167" fillId="47" borderId="33" xfId="778" applyNumberFormat="1" applyFont="1" applyFill="1" applyBorder="1" applyAlignment="1">
      <alignment vertical="center" wrapText="1"/>
    </xf>
    <xf numFmtId="174" fontId="150" fillId="47" borderId="0" xfId="778" applyNumberFormat="1" applyFont="1" applyFill="1" applyAlignment="1">
      <alignment horizontal="center" vertical="center" wrapText="1"/>
    </xf>
    <xf numFmtId="174" fontId="138" fillId="0" borderId="0" xfId="765" applyNumberFormat="1"/>
    <xf numFmtId="174" fontId="126" fillId="47" borderId="3" xfId="1069" applyNumberFormat="1" applyFont="1" applyFill="1" applyBorder="1" applyAlignment="1">
      <alignment horizontal="center" vertical="center" wrapText="1"/>
    </xf>
    <xf numFmtId="0" fontId="168" fillId="0" borderId="3" xfId="765" applyFont="1" applyBorder="1" applyAlignment="1">
      <alignment horizontal="center" vertical="center" wrapText="1"/>
    </xf>
    <xf numFmtId="1" fontId="169" fillId="47" borderId="3" xfId="778" quotePrefix="1" applyNumberFormat="1" applyFont="1" applyFill="1" applyBorder="1" applyAlignment="1">
      <alignment horizontal="center" vertical="center"/>
    </xf>
    <xf numFmtId="0" fontId="169" fillId="47" borderId="3" xfId="778" quotePrefix="1" applyFont="1" applyFill="1" applyBorder="1" applyAlignment="1">
      <alignment horizontal="center" vertical="center" wrapText="1"/>
    </xf>
    <xf numFmtId="174" fontId="169" fillId="47" borderId="3" xfId="1069" quotePrefix="1" applyNumberFormat="1" applyFont="1" applyFill="1" applyBorder="1" applyAlignment="1">
      <alignment horizontal="center" vertical="center"/>
    </xf>
    <xf numFmtId="174" fontId="169" fillId="47" borderId="6" xfId="1069" quotePrefix="1" applyNumberFormat="1" applyFont="1" applyFill="1" applyBorder="1" applyAlignment="1">
      <alignment horizontal="center" vertical="center"/>
    </xf>
    <xf numFmtId="0" fontId="170" fillId="0" borderId="0" xfId="765" applyFont="1"/>
    <xf numFmtId="1" fontId="126" fillId="47" borderId="3" xfId="778" applyNumberFormat="1" applyFont="1" applyFill="1" applyBorder="1" applyAlignment="1">
      <alignment horizontal="center" vertical="center"/>
    </xf>
    <xf numFmtId="0" fontId="126" fillId="47" borderId="3" xfId="778" applyFont="1" applyFill="1" applyBorder="1" applyAlignment="1">
      <alignment horizontal="center" vertical="center" wrapText="1"/>
    </xf>
    <xf numFmtId="174" fontId="171" fillId="47" borderId="3" xfId="1069" applyNumberFormat="1" applyFont="1" applyFill="1" applyBorder="1" applyAlignment="1">
      <alignment horizontal="center" vertical="center" wrapText="1"/>
    </xf>
    <xf numFmtId="43" fontId="171" fillId="47" borderId="3" xfId="582" applyFont="1" applyFill="1" applyBorder="1" applyAlignment="1">
      <alignment horizontal="center" vertical="center" wrapText="1"/>
    </xf>
    <xf numFmtId="175" fontId="171" fillId="47" borderId="3" xfId="1069" applyNumberFormat="1" applyFont="1" applyFill="1" applyBorder="1" applyAlignment="1">
      <alignment horizontal="center" vertical="center" wrapText="1"/>
    </xf>
    <xf numFmtId="175" fontId="171" fillId="47" borderId="3" xfId="778" applyNumberFormat="1" applyFont="1" applyFill="1" applyBorder="1" applyAlignment="1">
      <alignment horizontal="center" vertical="center" wrapText="1"/>
    </xf>
    <xf numFmtId="175" fontId="171" fillId="47" borderId="3" xfId="778" applyNumberFormat="1" applyFont="1" applyFill="1" applyBorder="1" applyAlignment="1">
      <alignment horizontal="right" vertical="center" wrapText="1"/>
    </xf>
    <xf numFmtId="174" fontId="138" fillId="0" borderId="0" xfId="582" applyNumberFormat="1" applyFont="1"/>
    <xf numFmtId="1" fontId="165" fillId="47" borderId="3" xfId="778" applyNumberFormat="1" applyFont="1" applyFill="1" applyBorder="1" applyAlignment="1">
      <alignment horizontal="center" vertical="center"/>
    </xf>
    <xf numFmtId="1" fontId="2" fillId="47" borderId="3" xfId="778" applyNumberFormat="1" applyFont="1" applyFill="1" applyBorder="1" applyAlignment="1">
      <alignment horizontal="center" vertical="center"/>
    </xf>
    <xf numFmtId="0" fontId="172" fillId="47" borderId="3" xfId="765" applyFont="1" applyFill="1" applyBorder="1" applyAlignment="1">
      <alignment vertical="center" wrapText="1"/>
    </xf>
    <xf numFmtId="174" fontId="173" fillId="47" borderId="3" xfId="1069" applyNumberFormat="1" applyFont="1" applyFill="1" applyBorder="1" applyAlignment="1">
      <alignment horizontal="right" vertical="center" wrapText="1"/>
    </xf>
    <xf numFmtId="43" fontId="2" fillId="47" borderId="3" xfId="582" applyFont="1" applyFill="1" applyBorder="1" applyAlignment="1">
      <alignment horizontal="right" vertical="center" wrapText="1"/>
    </xf>
    <xf numFmtId="175" fontId="2" fillId="47" borderId="3" xfId="582" applyNumberFormat="1" applyFont="1" applyFill="1" applyBorder="1" applyAlignment="1">
      <alignment horizontal="right" vertical="center" wrapText="1"/>
    </xf>
    <xf numFmtId="174" fontId="2" fillId="47" borderId="3" xfId="582" applyNumberFormat="1" applyFont="1" applyFill="1" applyBorder="1" applyAlignment="1">
      <alignment horizontal="right" vertical="center" wrapText="1"/>
    </xf>
    <xf numFmtId="175" fontId="173" fillId="47" borderId="3" xfId="778" applyNumberFormat="1" applyFont="1" applyFill="1" applyBorder="1" applyAlignment="1">
      <alignment horizontal="right" vertical="center" wrapText="1"/>
    </xf>
    <xf numFmtId="0" fontId="156" fillId="47" borderId="0" xfId="765" applyFont="1" applyFill="1"/>
    <xf numFmtId="174" fontId="156" fillId="47" borderId="0" xfId="765" applyNumberFormat="1" applyFont="1" applyFill="1"/>
    <xf numFmtId="0" fontId="126" fillId="47" borderId="3" xfId="778" applyFont="1" applyFill="1" applyBorder="1" applyAlignment="1">
      <alignment horizontal="left" vertical="center" wrapText="1"/>
    </xf>
    <xf numFmtId="174" fontId="171" fillId="47" borderId="3" xfId="1069" applyNumberFormat="1" applyFont="1" applyFill="1" applyBorder="1" applyAlignment="1">
      <alignment horizontal="right" vertical="center" wrapText="1"/>
    </xf>
    <xf numFmtId="43" fontId="171" fillId="47" borderId="3" xfId="582" applyFont="1" applyFill="1" applyBorder="1" applyAlignment="1">
      <alignment horizontal="right" vertical="center" wrapText="1"/>
    </xf>
    <xf numFmtId="175" fontId="171" fillId="47" borderId="3" xfId="1069" applyNumberFormat="1" applyFont="1" applyFill="1" applyBorder="1" applyAlignment="1">
      <alignment horizontal="right" vertical="center" wrapText="1"/>
    </xf>
    <xf numFmtId="0" fontId="174" fillId="47" borderId="3" xfId="765" applyFont="1" applyFill="1" applyBorder="1" applyAlignment="1">
      <alignment horizontal="center" vertical="center" wrapText="1"/>
    </xf>
    <xf numFmtId="1" fontId="2" fillId="47" borderId="3" xfId="778" applyNumberFormat="1" applyFont="1" applyFill="1" applyBorder="1" applyAlignment="1">
      <alignment horizontal="center" vertical="center" wrapText="1"/>
    </xf>
    <xf numFmtId="2" fontId="35" fillId="47" borderId="3" xfId="778" applyNumberFormat="1" applyFont="1" applyFill="1" applyBorder="1" applyAlignment="1">
      <alignment horizontal="left" vertical="center" wrapText="1"/>
    </xf>
    <xf numFmtId="174" fontId="173" fillId="47" borderId="3" xfId="1069" applyNumberFormat="1" applyFont="1" applyFill="1" applyBorder="1" applyAlignment="1">
      <alignment vertical="center" wrapText="1"/>
    </xf>
    <xf numFmtId="175" fontId="173" fillId="47" borderId="3" xfId="1069" applyNumberFormat="1" applyFont="1" applyFill="1" applyBorder="1" applyAlignment="1">
      <alignment horizontal="right" vertical="center" wrapText="1"/>
    </xf>
    <xf numFmtId="43" fontId="175" fillId="0" borderId="0" xfId="582" applyFont="1" applyAlignment="1">
      <alignment vertical="center"/>
    </xf>
    <xf numFmtId="175" fontId="173" fillId="47" borderId="3" xfId="1069" applyNumberFormat="1" applyFont="1" applyFill="1" applyBorder="1" applyAlignment="1">
      <alignment vertical="center" wrapText="1"/>
    </xf>
    <xf numFmtId="0" fontId="2" fillId="47" borderId="3" xfId="778" applyFont="1" applyFill="1" applyBorder="1" applyAlignment="1">
      <alignment horizontal="center" vertical="center" wrapText="1"/>
    </xf>
    <xf numFmtId="0" fontId="35" fillId="47" borderId="3" xfId="778" applyFont="1" applyFill="1" applyBorder="1" applyAlignment="1">
      <alignment horizontal="left" vertical="center" wrapText="1"/>
    </xf>
    <xf numFmtId="43" fontId="173" fillId="47" borderId="3" xfId="582" applyFont="1" applyFill="1" applyBorder="1" applyAlignment="1">
      <alignment vertical="center" wrapText="1"/>
    </xf>
    <xf numFmtId="174" fontId="176" fillId="47" borderId="3" xfId="1069" applyNumberFormat="1" applyFont="1" applyFill="1" applyBorder="1" applyAlignment="1">
      <alignment vertical="center" wrapText="1"/>
    </xf>
    <xf numFmtId="43" fontId="176" fillId="47" borderId="3" xfId="582" applyFont="1" applyFill="1" applyBorder="1" applyAlignment="1">
      <alignment vertical="center" wrapText="1"/>
    </xf>
    <xf numFmtId="175" fontId="176" fillId="47" borderId="3" xfId="1069" applyNumberFormat="1" applyFont="1" applyFill="1" applyBorder="1" applyAlignment="1">
      <alignment vertical="center" wrapText="1"/>
    </xf>
    <xf numFmtId="175" fontId="177" fillId="47" borderId="3" xfId="778" applyNumberFormat="1" applyFont="1" applyFill="1" applyBorder="1" applyAlignment="1">
      <alignment vertical="center" wrapText="1"/>
    </xf>
    <xf numFmtId="174" fontId="177" fillId="47" borderId="3" xfId="778" applyNumberFormat="1" applyFont="1" applyFill="1" applyBorder="1" applyAlignment="1">
      <alignment vertical="center" wrapText="1"/>
    </xf>
    <xf numFmtId="43" fontId="173" fillId="47" borderId="3" xfId="582" applyFont="1" applyFill="1" applyBorder="1" applyAlignment="1">
      <alignment horizontal="right" vertical="center" wrapText="1"/>
    </xf>
    <xf numFmtId="0" fontId="35" fillId="47" borderId="3" xfId="782" applyFont="1" applyFill="1" applyBorder="1" applyAlignment="1">
      <alignment horizontal="left" vertical="center" wrapText="1"/>
    </xf>
    <xf numFmtId="0" fontId="125" fillId="47" borderId="3" xfId="765" applyFont="1" applyFill="1" applyBorder="1" applyAlignment="1">
      <alignment horizontal="left" vertical="center" wrapText="1"/>
    </xf>
    <xf numFmtId="174" fontId="171" fillId="47" borderId="3" xfId="1069" applyNumberFormat="1" applyFont="1" applyFill="1" applyBorder="1" applyAlignment="1">
      <alignment vertical="center" wrapText="1"/>
    </xf>
    <xf numFmtId="43" fontId="171" fillId="47" borderId="3" xfId="582" applyFont="1" applyFill="1" applyBorder="1" applyAlignment="1">
      <alignment vertical="center" wrapText="1"/>
    </xf>
    <xf numFmtId="175" fontId="171" fillId="47" borderId="3" xfId="1069" applyNumberFormat="1" applyFont="1" applyFill="1" applyBorder="1" applyAlignment="1">
      <alignment vertical="center" wrapText="1"/>
    </xf>
    <xf numFmtId="2" fontId="35" fillId="47" borderId="3" xfId="782" applyNumberFormat="1" applyFont="1" applyFill="1" applyBorder="1" applyAlignment="1">
      <alignment horizontal="left" vertical="center" wrapText="1"/>
    </xf>
    <xf numFmtId="175" fontId="173" fillId="47" borderId="3" xfId="778" applyNumberFormat="1" applyFont="1" applyFill="1" applyBorder="1" applyAlignment="1">
      <alignment vertical="center" wrapText="1"/>
    </xf>
    <xf numFmtId="174" fontId="173" fillId="47" borderId="3" xfId="778" applyNumberFormat="1" applyFont="1" applyFill="1" applyBorder="1" applyAlignment="1">
      <alignment vertical="center" wrapText="1"/>
    </xf>
    <xf numFmtId="2" fontId="35" fillId="47" borderId="3" xfId="582" applyNumberFormat="1" applyFont="1" applyFill="1" applyBorder="1" applyAlignment="1">
      <alignment horizontal="justify" vertical="center" wrapText="1"/>
    </xf>
    <xf numFmtId="2" fontId="35" fillId="47" borderId="3" xfId="601" applyNumberFormat="1" applyFont="1" applyFill="1" applyBorder="1" applyAlignment="1">
      <alignment horizontal="justify" vertical="center" wrapText="1"/>
    </xf>
    <xf numFmtId="0" fontId="35" fillId="47" borderId="3" xfId="765" applyFont="1" applyFill="1" applyBorder="1" applyAlignment="1">
      <alignment vertical="center" wrapText="1"/>
    </xf>
    <xf numFmtId="1" fontId="178" fillId="47" borderId="3" xfId="765" applyNumberFormat="1" applyFont="1" applyFill="1" applyBorder="1" applyAlignment="1">
      <alignment horizontal="center" vertical="center"/>
    </xf>
    <xf numFmtId="0" fontId="174" fillId="47" borderId="3" xfId="765" applyFont="1" applyFill="1" applyBorder="1" applyAlignment="1">
      <alignment vertical="center" wrapText="1"/>
    </xf>
    <xf numFmtId="0" fontId="35" fillId="47" borderId="3" xfId="765" applyFont="1" applyFill="1" applyBorder="1" applyAlignment="1">
      <alignment horizontal="center" vertical="center" wrapText="1"/>
    </xf>
    <xf numFmtId="0" fontId="179" fillId="0" borderId="3" xfId="765" applyFont="1" applyBorder="1"/>
    <xf numFmtId="174" fontId="179" fillId="0" borderId="0" xfId="582" applyNumberFormat="1" applyFont="1"/>
    <xf numFmtId="259" fontId="179" fillId="0" borderId="0" xfId="765" applyNumberFormat="1" applyFont="1"/>
    <xf numFmtId="0" fontId="179" fillId="0" borderId="0" xfId="765" applyFont="1"/>
    <xf numFmtId="174" fontId="179" fillId="0" borderId="0" xfId="765" applyNumberFormat="1" applyFont="1"/>
    <xf numFmtId="0" fontId="180" fillId="47" borderId="3" xfId="765" applyFont="1" applyFill="1" applyBorder="1" applyAlignment="1">
      <alignment vertical="center" wrapText="1"/>
    </xf>
    <xf numFmtId="271" fontId="179" fillId="0" borderId="0" xfId="765" applyNumberFormat="1" applyFont="1"/>
    <xf numFmtId="0" fontId="156" fillId="0" borderId="0" xfId="765" applyFont="1"/>
    <xf numFmtId="174" fontId="156" fillId="0" borderId="0" xfId="765" applyNumberFormat="1" applyFont="1"/>
    <xf numFmtId="174" fontId="124" fillId="47" borderId="31" xfId="1061" applyNumberFormat="1" applyFont="1" applyFill="1" applyBorder="1"/>
    <xf numFmtId="174" fontId="124" fillId="47" borderId="2" xfId="1061" applyNumberFormat="1" applyFont="1" applyFill="1" applyBorder="1"/>
    <xf numFmtId="174" fontId="121" fillId="47" borderId="2" xfId="1061" applyNumberFormat="1" applyFont="1" applyFill="1" applyBorder="1"/>
    <xf numFmtId="0" fontId="121" fillId="47" borderId="2" xfId="1061" applyNumberFormat="1" applyFont="1" applyFill="1" applyBorder="1"/>
    <xf numFmtId="175" fontId="124" fillId="47" borderId="2" xfId="1061" applyNumberFormat="1" applyFont="1" applyFill="1" applyBorder="1"/>
    <xf numFmtId="1" fontId="121" fillId="47" borderId="2" xfId="1061" applyNumberFormat="1" applyFont="1" applyFill="1" applyBorder="1"/>
    <xf numFmtId="174" fontId="131" fillId="47" borderId="2" xfId="1061" applyNumberFormat="1" applyFont="1" applyFill="1" applyBorder="1"/>
    <xf numFmtId="0" fontId="124" fillId="47" borderId="2" xfId="1061" applyNumberFormat="1" applyFont="1" applyFill="1" applyBorder="1"/>
    <xf numFmtId="174" fontId="124" fillId="47" borderId="2" xfId="1061" applyNumberFormat="1" applyFont="1" applyFill="1" applyBorder="1" applyAlignment="1">
      <alignment vertical="center"/>
    </xf>
    <xf numFmtId="174" fontId="121" fillId="47" borderId="2" xfId="1061" applyNumberFormat="1" applyFont="1" applyFill="1" applyBorder="1" applyAlignment="1">
      <alignment vertical="center"/>
    </xf>
    <xf numFmtId="174" fontId="132" fillId="47" borderId="2" xfId="1061" applyNumberFormat="1" applyFont="1" applyFill="1" applyBorder="1"/>
    <xf numFmtId="175" fontId="124" fillId="47" borderId="31" xfId="1069" applyNumberFormat="1" applyFont="1" applyFill="1" applyBorder="1"/>
    <xf numFmtId="175" fontId="124" fillId="47" borderId="31" xfId="0" applyNumberFormat="1" applyFont="1" applyFill="1" applyBorder="1"/>
    <xf numFmtId="174" fontId="121" fillId="47" borderId="3" xfId="1061" applyNumberFormat="1" applyFont="1" applyFill="1" applyBorder="1" applyAlignment="1">
      <alignment horizontal="center" vertical="center"/>
    </xf>
    <xf numFmtId="174" fontId="121" fillId="47" borderId="3" xfId="1069" applyNumberFormat="1" applyFont="1" applyFill="1" applyBorder="1" applyAlignment="1">
      <alignment vertical="center" wrapText="1"/>
    </xf>
    <xf numFmtId="174" fontId="121" fillId="47" borderId="3" xfId="1069" applyNumberFormat="1" applyFont="1" applyFill="1" applyBorder="1" applyAlignment="1">
      <alignment horizontal="right" vertical="center" wrapText="1"/>
    </xf>
    <xf numFmtId="0" fontId="119" fillId="47" borderId="3" xfId="554" quotePrefix="1" applyFont="1" applyFill="1" applyBorder="1" applyAlignment="1">
      <alignment horizontal="left" vertical="center" wrapText="1"/>
    </xf>
    <xf numFmtId="43" fontId="35" fillId="47" borderId="2" xfId="577" applyFont="1" applyFill="1" applyBorder="1"/>
    <xf numFmtId="43" fontId="124" fillId="47" borderId="2" xfId="577" applyFont="1" applyFill="1" applyBorder="1" applyAlignment="1">
      <alignment horizontal="center" vertical="center"/>
    </xf>
    <xf numFmtId="43" fontId="124" fillId="47" borderId="2" xfId="577" applyFont="1" applyFill="1" applyBorder="1" applyAlignment="1">
      <alignment vertical="center"/>
    </xf>
    <xf numFmtId="43" fontId="150" fillId="47" borderId="2" xfId="577" applyFont="1" applyFill="1" applyBorder="1"/>
    <xf numFmtId="175" fontId="35" fillId="0" borderId="2" xfId="577" applyNumberFormat="1" applyFont="1" applyFill="1" applyBorder="1"/>
    <xf numFmtId="261" fontId="10" fillId="47" borderId="43" xfId="590" applyNumberFormat="1" applyFont="1" applyFill="1" applyBorder="1" applyAlignment="1">
      <alignment vertical="center"/>
    </xf>
    <xf numFmtId="261" fontId="10" fillId="47" borderId="42" xfId="590" applyNumberFormat="1" applyFont="1" applyFill="1" applyBorder="1" applyAlignment="1">
      <alignment vertical="center"/>
    </xf>
    <xf numFmtId="261" fontId="10" fillId="47" borderId="44" xfId="590" applyNumberFormat="1" applyFont="1" applyFill="1" applyBorder="1" applyAlignment="1">
      <alignment vertical="center"/>
    </xf>
    <xf numFmtId="265" fontId="181" fillId="47" borderId="2" xfId="0" applyNumberFormat="1" applyFont="1" applyFill="1" applyBorder="1" applyAlignment="1">
      <alignment horizontal="right" vertical="center" wrapText="1"/>
    </xf>
    <xf numFmtId="3" fontId="181" fillId="47" borderId="2" xfId="0" applyNumberFormat="1" applyFont="1" applyFill="1" applyBorder="1" applyAlignment="1">
      <alignment horizontal="right" vertical="center" wrapText="1"/>
    </xf>
    <xf numFmtId="261" fontId="181" fillId="47" borderId="2" xfId="0" applyNumberFormat="1" applyFont="1" applyFill="1" applyBorder="1" applyAlignment="1">
      <alignment horizontal="right" vertical="center" wrapText="1"/>
    </xf>
    <xf numFmtId="3" fontId="182" fillId="47" borderId="2" xfId="1063" applyNumberFormat="1" applyFont="1" applyFill="1" applyBorder="1" applyAlignment="1">
      <alignment horizontal="right" vertical="center" wrapText="1"/>
    </xf>
    <xf numFmtId="3" fontId="181" fillId="47" borderId="2" xfId="591" applyNumberFormat="1" applyFont="1" applyFill="1" applyBorder="1" applyAlignment="1">
      <alignment horizontal="right" vertical="center" wrapText="1"/>
    </xf>
    <xf numFmtId="0" fontId="182" fillId="47" borderId="40" xfId="0" applyFont="1" applyFill="1" applyBorder="1" applyAlignment="1">
      <alignment vertical="center" wrapText="1"/>
    </xf>
    <xf numFmtId="0" fontId="2" fillId="47" borderId="2" xfId="784" applyFont="1" applyFill="1" applyBorder="1" applyAlignment="1">
      <alignment horizontal="right" vertical="center" wrapText="1"/>
    </xf>
    <xf numFmtId="0" fontId="2" fillId="47" borderId="2" xfId="775" applyFont="1" applyFill="1" applyBorder="1" applyAlignment="1">
      <alignment horizontal="right" vertical="center" wrapText="1"/>
    </xf>
    <xf numFmtId="0" fontId="2" fillId="47" borderId="30" xfId="784" applyFont="1" applyFill="1" applyBorder="1" applyAlignment="1">
      <alignment horizontal="center" vertical="center" wrapText="1"/>
    </xf>
    <xf numFmtId="0" fontId="152" fillId="47" borderId="6" xfId="0" applyFont="1" applyFill="1" applyBorder="1" applyAlignment="1">
      <alignment horizontal="center" vertical="center" wrapText="1"/>
    </xf>
    <xf numFmtId="174" fontId="152" fillId="47" borderId="2" xfId="779" applyNumberFormat="1" applyFont="1" applyFill="1" applyBorder="1" applyAlignment="1">
      <alignment horizontal="center" vertical="center" wrapText="1"/>
    </xf>
    <xf numFmtId="3" fontId="10" fillId="47" borderId="2" xfId="590" applyNumberFormat="1" applyFont="1" applyFill="1" applyBorder="1" applyAlignment="1">
      <alignment vertical="center" wrapText="1"/>
    </xf>
    <xf numFmtId="4" fontId="152" fillId="47" borderId="2" xfId="590" applyNumberFormat="1" applyFont="1" applyFill="1" applyBorder="1" applyAlignment="1">
      <alignment vertical="center" wrapText="1"/>
    </xf>
    <xf numFmtId="4" fontId="10" fillId="47" borderId="2" xfId="779" applyNumberFormat="1" applyFont="1" applyFill="1" applyBorder="1" applyAlignment="1">
      <alignment horizontal="right" vertical="center"/>
    </xf>
    <xf numFmtId="3" fontId="152" fillId="47" borderId="2" xfId="592" applyNumberFormat="1" applyFont="1" applyFill="1" applyBorder="1" applyAlignment="1">
      <alignment horizontal="right" vertical="center"/>
    </xf>
    <xf numFmtId="262" fontId="10" fillId="47" borderId="2" xfId="577" applyNumberFormat="1" applyFont="1" applyFill="1" applyBorder="1" applyAlignment="1">
      <alignment horizontal="right" vertical="center" wrapText="1"/>
    </xf>
    <xf numFmtId="3" fontId="152" fillId="47" borderId="40" xfId="0" applyNumberFormat="1" applyFont="1" applyFill="1" applyBorder="1" applyAlignment="1">
      <alignment horizontal="right" vertical="center" wrapText="1"/>
    </xf>
    <xf numFmtId="3" fontId="161" fillId="47" borderId="40" xfId="0" applyNumberFormat="1" applyFont="1" applyFill="1" applyBorder="1" applyAlignment="1">
      <alignment horizontal="right" vertical="center" wrapText="1"/>
    </xf>
    <xf numFmtId="3" fontId="160" fillId="47" borderId="40" xfId="0" applyNumberFormat="1" applyFont="1" applyFill="1" applyBorder="1" applyAlignment="1">
      <alignment horizontal="right" vertical="center" wrapText="1"/>
    </xf>
    <xf numFmtId="3" fontId="10" fillId="47" borderId="40" xfId="0" applyNumberFormat="1" applyFont="1" applyFill="1" applyBorder="1" applyAlignment="1">
      <alignment horizontal="right" vertical="center" wrapText="1"/>
    </xf>
    <xf numFmtId="261" fontId="10" fillId="47" borderId="40" xfId="0" applyNumberFormat="1" applyFont="1" applyFill="1" applyBorder="1" applyAlignment="1">
      <alignment horizontal="right" vertical="center" wrapText="1"/>
    </xf>
    <xf numFmtId="3" fontId="164" fillId="47" borderId="40" xfId="0" applyNumberFormat="1" applyFont="1" applyFill="1" applyBorder="1" applyAlignment="1">
      <alignment horizontal="right" vertical="center"/>
    </xf>
    <xf numFmtId="3" fontId="152" fillId="47" borderId="40" xfId="0" applyNumberFormat="1" applyFont="1" applyFill="1" applyBorder="1" applyAlignment="1">
      <alignment horizontal="right" vertical="center"/>
    </xf>
    <xf numFmtId="3" fontId="10" fillId="47" borderId="40" xfId="0" applyNumberFormat="1" applyFont="1" applyFill="1" applyBorder="1" applyAlignment="1">
      <alignment horizontal="right" vertical="center"/>
    </xf>
    <xf numFmtId="43" fontId="160" fillId="47" borderId="40" xfId="577" applyFont="1" applyFill="1" applyBorder="1" applyAlignment="1">
      <alignment horizontal="right" vertical="center" wrapText="1"/>
    </xf>
    <xf numFmtId="4" fontId="10" fillId="47" borderId="40" xfId="0" applyNumberFormat="1" applyFont="1" applyFill="1" applyBorder="1" applyAlignment="1">
      <alignment horizontal="right" vertical="center" wrapText="1"/>
    </xf>
    <xf numFmtId="3" fontId="161" fillId="47" borderId="40" xfId="0" applyNumberFormat="1" applyFont="1" applyFill="1" applyBorder="1" applyAlignment="1">
      <alignment horizontal="right" vertical="center"/>
    </xf>
    <xf numFmtId="3" fontId="160" fillId="47" borderId="40" xfId="0" applyNumberFormat="1" applyFont="1" applyFill="1" applyBorder="1" applyAlignment="1">
      <alignment horizontal="right" vertical="center"/>
    </xf>
    <xf numFmtId="262" fontId="126" fillId="47" borderId="40" xfId="577" applyNumberFormat="1" applyFont="1" applyFill="1" applyBorder="1" applyAlignment="1">
      <alignment horizontal="right" vertical="center"/>
    </xf>
    <xf numFmtId="262" fontId="10" fillId="47" borderId="40" xfId="577" applyNumberFormat="1" applyFont="1" applyFill="1" applyBorder="1" applyAlignment="1">
      <alignment horizontal="right" vertical="center" wrapText="1"/>
    </xf>
    <xf numFmtId="3" fontId="152" fillId="47" borderId="40" xfId="591" applyNumberFormat="1" applyFont="1" applyFill="1" applyBorder="1" applyAlignment="1">
      <alignment vertical="center" wrapText="1"/>
    </xf>
    <xf numFmtId="3" fontId="160" fillId="47" borderId="40" xfId="591" applyNumberFormat="1" applyFont="1" applyFill="1" applyBorder="1" applyAlignment="1">
      <alignment vertical="center" wrapText="1"/>
    </xf>
    <xf numFmtId="261" fontId="152" fillId="47" borderId="40" xfId="591" applyNumberFormat="1" applyFont="1" applyFill="1" applyBorder="1" applyAlignment="1">
      <alignment vertical="center" wrapText="1"/>
    </xf>
    <xf numFmtId="262" fontId="152" fillId="47" borderId="40" xfId="577" applyNumberFormat="1" applyFont="1" applyFill="1" applyBorder="1" applyAlignment="1">
      <alignment vertical="center" wrapText="1"/>
    </xf>
    <xf numFmtId="3" fontId="161" fillId="47" borderId="40" xfId="591" applyNumberFormat="1" applyFont="1" applyFill="1" applyBorder="1" applyAlignment="1">
      <alignment vertical="center" wrapText="1"/>
    </xf>
    <xf numFmtId="261" fontId="160" fillId="47" borderId="40" xfId="591" applyNumberFormat="1" applyFont="1" applyFill="1" applyBorder="1" applyAlignment="1">
      <alignment vertical="center" wrapText="1"/>
    </xf>
    <xf numFmtId="3" fontId="10" fillId="47" borderId="40" xfId="0" applyNumberFormat="1" applyFont="1" applyFill="1" applyBorder="1" applyAlignment="1">
      <alignment vertical="center" wrapText="1"/>
    </xf>
    <xf numFmtId="262" fontId="152" fillId="47" borderId="40" xfId="577" applyNumberFormat="1" applyFont="1" applyFill="1" applyBorder="1" applyAlignment="1">
      <alignment vertical="center"/>
    </xf>
    <xf numFmtId="262" fontId="10" fillId="47" borderId="40" xfId="577" applyNumberFormat="1" applyFont="1" applyFill="1" applyBorder="1" applyAlignment="1">
      <alignment horizontal="right"/>
    </xf>
    <xf numFmtId="262" fontId="10" fillId="47" borderId="2" xfId="577" applyNumberFormat="1" applyFont="1" applyFill="1" applyBorder="1" applyAlignment="1">
      <alignment vertical="center"/>
    </xf>
    <xf numFmtId="265" fontId="10" fillId="47" borderId="2" xfId="0" applyNumberFormat="1" applyFont="1" applyFill="1" applyBorder="1" applyAlignment="1">
      <alignment horizontal="right" vertical="center" wrapText="1"/>
    </xf>
    <xf numFmtId="261" fontId="10" fillId="47" borderId="2" xfId="0" applyNumberFormat="1" applyFont="1" applyFill="1" applyBorder="1" applyAlignment="1">
      <alignment horizontal="right" vertical="center" wrapText="1"/>
    </xf>
    <xf numFmtId="262" fontId="10" fillId="47" borderId="40" xfId="577" applyNumberFormat="1" applyFont="1" applyFill="1" applyBorder="1" applyAlignment="1">
      <alignment vertical="center"/>
    </xf>
    <xf numFmtId="0" fontId="10" fillId="47" borderId="40" xfId="0" applyFont="1" applyFill="1" applyBorder="1" applyAlignment="1">
      <alignment vertical="center"/>
    </xf>
    <xf numFmtId="261" fontId="10" fillId="47" borderId="40" xfId="0" applyNumberFormat="1" applyFont="1" applyFill="1" applyBorder="1" applyAlignment="1">
      <alignment vertical="center" wrapText="1"/>
    </xf>
    <xf numFmtId="0" fontId="10" fillId="47" borderId="49" xfId="0" applyFont="1" applyFill="1" applyBorder="1" applyAlignment="1">
      <alignment horizontal="right" vertical="center" wrapText="1"/>
    </xf>
    <xf numFmtId="175" fontId="10" fillId="47" borderId="2" xfId="1068" applyNumberFormat="1" applyFont="1" applyFill="1" applyBorder="1" applyAlignment="1">
      <alignment horizontal="right" vertical="center" wrapText="1"/>
    </xf>
    <xf numFmtId="3" fontId="10" fillId="47" borderId="2" xfId="0" applyNumberFormat="1" applyFont="1" applyFill="1" applyBorder="1" applyAlignment="1">
      <alignment horizontal="right" vertical="center" wrapText="1"/>
    </xf>
    <xf numFmtId="43" fontId="10" fillId="47" borderId="40" xfId="577" applyFont="1" applyFill="1" applyBorder="1" applyAlignment="1">
      <alignment horizontal="right" vertical="center" wrapText="1"/>
    </xf>
    <xf numFmtId="3" fontId="10" fillId="47" borderId="2" xfId="1063" applyNumberFormat="1" applyFill="1" applyBorder="1" applyAlignment="1">
      <alignment horizontal="right" vertical="center" wrapText="1"/>
    </xf>
    <xf numFmtId="167" fontId="10" fillId="47" borderId="2" xfId="577" applyNumberFormat="1" applyFont="1" applyFill="1" applyBorder="1" applyAlignment="1">
      <alignment horizontal="right" vertical="center"/>
    </xf>
    <xf numFmtId="4" fontId="10" fillId="47" borderId="2" xfId="0" applyNumberFormat="1" applyFont="1" applyFill="1" applyBorder="1" applyAlignment="1">
      <alignment vertical="center" wrapText="1"/>
    </xf>
    <xf numFmtId="4" fontId="10" fillId="47" borderId="2" xfId="0" applyNumberFormat="1" applyFont="1" applyFill="1" applyBorder="1" applyAlignment="1">
      <alignment horizontal="right" vertical="center" wrapText="1"/>
    </xf>
    <xf numFmtId="3" fontId="10" fillId="47" borderId="2" xfId="592" applyNumberFormat="1" applyFont="1" applyFill="1" applyBorder="1" applyAlignment="1">
      <alignment horizontal="right" vertical="center"/>
    </xf>
    <xf numFmtId="0" fontId="152" fillId="0" borderId="48" xfId="1060" applyFont="1" applyBorder="1" applyAlignment="1">
      <alignment horizontal="center" vertical="center" wrapText="1"/>
    </xf>
    <xf numFmtId="0" fontId="152" fillId="0" borderId="36" xfId="1060" applyFont="1" applyBorder="1" applyAlignment="1">
      <alignment horizontal="center" vertical="center" wrapText="1"/>
    </xf>
    <xf numFmtId="0" fontId="160" fillId="0" borderId="50" xfId="1060" applyFont="1" applyBorder="1" applyAlignment="1">
      <alignment horizontal="center" vertical="center"/>
    </xf>
    <xf numFmtId="0" fontId="10" fillId="0" borderId="0" xfId="1060" applyFont="1" applyBorder="1" applyAlignment="1">
      <alignment horizontal="center" vertical="center"/>
    </xf>
    <xf numFmtId="174" fontId="143" fillId="47" borderId="31" xfId="577" applyNumberFormat="1" applyFont="1" applyFill="1" applyBorder="1"/>
    <xf numFmtId="261" fontId="10" fillId="47" borderId="43" xfId="590" applyNumberFormat="1" applyFont="1" applyFill="1" applyBorder="1" applyAlignment="1">
      <alignment horizontal="center" vertical="center" wrapText="1"/>
    </xf>
    <xf numFmtId="261" fontId="10" fillId="47" borderId="42" xfId="590" applyNumberFormat="1" applyFont="1" applyFill="1" applyBorder="1" applyAlignment="1">
      <alignment horizontal="center" vertical="center" wrapText="1"/>
    </xf>
    <xf numFmtId="261" fontId="10" fillId="47" borderId="44" xfId="590" applyNumberFormat="1" applyFont="1" applyFill="1" applyBorder="1" applyAlignment="1">
      <alignment horizontal="center" vertical="center" wrapText="1"/>
    </xf>
    <xf numFmtId="0" fontId="10" fillId="47" borderId="43" xfId="1060" applyFont="1" applyFill="1" applyBorder="1" applyAlignment="1">
      <alignment horizontal="center" vertical="center"/>
    </xf>
    <xf numFmtId="0" fontId="10" fillId="47" borderId="42" xfId="1060" applyFont="1" applyFill="1" applyBorder="1" applyAlignment="1">
      <alignment horizontal="center" vertical="center"/>
    </xf>
    <xf numFmtId="0" fontId="10" fillId="47" borderId="44" xfId="1060" applyFont="1" applyFill="1" applyBorder="1" applyAlignment="1">
      <alignment horizontal="center" vertical="center"/>
    </xf>
    <xf numFmtId="0" fontId="10" fillId="47" borderId="34" xfId="1060" applyFont="1" applyFill="1" applyBorder="1" applyAlignment="1">
      <alignment horizontal="left" vertical="center" wrapText="1"/>
    </xf>
    <xf numFmtId="167" fontId="10" fillId="47" borderId="43" xfId="1061" applyFont="1" applyFill="1" applyBorder="1" applyAlignment="1">
      <alignment horizontal="center" vertical="center" wrapText="1"/>
    </xf>
    <xf numFmtId="167" fontId="10" fillId="47" borderId="42" xfId="1061" applyFont="1" applyFill="1" applyBorder="1" applyAlignment="1">
      <alignment horizontal="center" vertical="center" wrapText="1"/>
    </xf>
    <xf numFmtId="167" fontId="10" fillId="47" borderId="44" xfId="1061" applyFont="1" applyFill="1" applyBorder="1" applyAlignment="1">
      <alignment horizontal="center" vertical="center" wrapText="1"/>
    </xf>
    <xf numFmtId="0" fontId="159" fillId="47" borderId="40" xfId="1060" applyFont="1" applyFill="1" applyBorder="1" applyAlignment="1">
      <alignment horizontal="center" vertical="center" wrapText="1"/>
    </xf>
    <xf numFmtId="262" fontId="10" fillId="47" borderId="43" xfId="1061" applyNumberFormat="1" applyFont="1" applyFill="1" applyBorder="1" applyAlignment="1">
      <alignment horizontal="center" vertical="center"/>
    </xf>
    <xf numFmtId="262" fontId="10" fillId="47" borderId="42" xfId="1061" applyNumberFormat="1" applyFont="1" applyFill="1" applyBorder="1" applyAlignment="1">
      <alignment horizontal="center" vertical="center"/>
    </xf>
    <xf numFmtId="262" fontId="10" fillId="47" borderId="44" xfId="1061" applyNumberFormat="1" applyFont="1" applyFill="1" applyBorder="1" applyAlignment="1">
      <alignment horizontal="center" vertical="center"/>
    </xf>
    <xf numFmtId="0" fontId="157" fillId="0" borderId="0" xfId="1060" applyFont="1" applyAlignment="1">
      <alignment horizontal="center" vertical="center" wrapText="1"/>
    </xf>
    <xf numFmtId="0" fontId="158" fillId="0" borderId="0" xfId="1060" applyFont="1" applyAlignment="1">
      <alignment horizontal="center" vertical="center" wrapText="1"/>
    </xf>
    <xf numFmtId="1" fontId="152" fillId="47" borderId="28" xfId="1060" applyNumberFormat="1" applyFont="1" applyFill="1" applyBorder="1" applyAlignment="1">
      <alignment horizontal="center" vertical="center" wrapText="1"/>
    </xf>
    <xf numFmtId="1" fontId="152" fillId="47" borderId="6" xfId="1060" applyNumberFormat="1" applyFont="1" applyFill="1" applyBorder="1" applyAlignment="1">
      <alignment horizontal="center" vertical="center" wrapText="1"/>
    </xf>
    <xf numFmtId="0" fontId="152" fillId="47" borderId="28" xfId="1060" applyFont="1" applyFill="1" applyBorder="1" applyAlignment="1">
      <alignment horizontal="center" vertical="center" wrapText="1"/>
    </xf>
    <xf numFmtId="0" fontId="152" fillId="47" borderId="6" xfId="1060" applyFont="1" applyFill="1" applyBorder="1" applyAlignment="1">
      <alignment horizontal="center" vertical="center" wrapText="1"/>
    </xf>
    <xf numFmtId="0" fontId="152" fillId="0" borderId="28" xfId="1060" applyFont="1" applyBorder="1" applyAlignment="1">
      <alignment horizontal="center" vertical="center" wrapText="1"/>
    </xf>
    <xf numFmtId="0" fontId="152" fillId="0" borderId="6" xfId="1060" applyFont="1" applyBorder="1" applyAlignment="1">
      <alignment horizontal="center" vertical="center" wrapText="1"/>
    </xf>
    <xf numFmtId="0" fontId="152" fillId="47" borderId="28" xfId="1060" applyFont="1" applyFill="1" applyBorder="1" applyAlignment="1">
      <alignment vertical="center" wrapText="1"/>
    </xf>
    <xf numFmtId="0" fontId="152" fillId="47" borderId="6" xfId="1060" applyFont="1" applyFill="1" applyBorder="1" applyAlignment="1">
      <alignment vertical="center" wrapText="1"/>
    </xf>
    <xf numFmtId="0" fontId="152" fillId="0" borderId="21" xfId="1060" applyFont="1" applyBorder="1" applyAlignment="1">
      <alignment horizontal="center" vertical="center" wrapText="1"/>
    </xf>
    <xf numFmtId="0" fontId="152" fillId="0" borderId="9" xfId="1060" applyFont="1" applyBorder="1" applyAlignment="1">
      <alignment horizontal="center" vertical="center" wrapText="1"/>
    </xf>
    <xf numFmtId="0" fontId="152" fillId="0" borderId="35" xfId="1060" applyFont="1" applyBorder="1" applyAlignment="1">
      <alignment horizontal="center" vertical="center" wrapText="1"/>
    </xf>
    <xf numFmtId="0" fontId="152" fillId="0" borderId="33" xfId="1060" applyFont="1" applyBorder="1" applyAlignment="1">
      <alignment horizontal="center" vertical="center"/>
    </xf>
    <xf numFmtId="0" fontId="124" fillId="47" borderId="28" xfId="788" applyFont="1" applyFill="1" applyBorder="1" applyAlignment="1">
      <alignment horizontal="center" vertical="center" wrapText="1"/>
    </xf>
    <xf numFmtId="0" fontId="124" fillId="47" borderId="29" xfId="788" applyFont="1" applyFill="1" applyBorder="1" applyAlignment="1">
      <alignment horizontal="center" vertical="center"/>
    </xf>
    <xf numFmtId="0" fontId="124" fillId="47" borderId="6" xfId="788" applyFont="1" applyFill="1" applyBorder="1" applyAlignment="1">
      <alignment horizontal="center" vertical="center"/>
    </xf>
    <xf numFmtId="0" fontId="124" fillId="47" borderId="3" xfId="788" applyFont="1" applyFill="1" applyBorder="1" applyAlignment="1">
      <alignment horizontal="center"/>
    </xf>
    <xf numFmtId="0" fontId="124" fillId="47" borderId="35" xfId="788" applyFont="1" applyFill="1" applyBorder="1" applyAlignment="1">
      <alignment horizontal="center" vertical="center"/>
    </xf>
    <xf numFmtId="0" fontId="124" fillId="47" borderId="3" xfId="788" applyFont="1" applyFill="1" applyBorder="1" applyAlignment="1">
      <alignment horizontal="center" vertical="center"/>
    </xf>
    <xf numFmtId="0" fontId="124" fillId="47" borderId="34" xfId="788" applyFont="1" applyFill="1" applyBorder="1" applyAlignment="1">
      <alignment horizontal="center" vertical="center" wrapText="1"/>
    </xf>
    <xf numFmtId="0" fontId="124" fillId="47" borderId="33" xfId="788" applyFont="1" applyFill="1" applyBorder="1" applyAlignment="1">
      <alignment horizontal="center" vertical="center" wrapText="1"/>
    </xf>
    <xf numFmtId="0" fontId="152" fillId="47" borderId="0" xfId="788" applyFont="1" applyFill="1" applyAlignment="1">
      <alignment horizontal="center"/>
    </xf>
    <xf numFmtId="0" fontId="123" fillId="47" borderId="0" xfId="788" applyFont="1" applyFill="1" applyAlignment="1">
      <alignment horizontal="center"/>
    </xf>
    <xf numFmtId="0" fontId="124" fillId="47" borderId="35" xfId="788" applyFont="1" applyFill="1" applyBorder="1" applyAlignment="1">
      <alignment horizontal="center" vertical="center" wrapText="1"/>
    </xf>
    <xf numFmtId="0" fontId="124" fillId="47" borderId="3" xfId="788" applyFont="1" applyFill="1" applyBorder="1" applyAlignment="1">
      <alignment horizontal="center" wrapText="1"/>
    </xf>
    <xf numFmtId="257" fontId="3" fillId="47" borderId="33" xfId="788" applyNumberFormat="1" applyFont="1" applyFill="1" applyBorder="1" applyAlignment="1">
      <alignment horizontal="center"/>
    </xf>
    <xf numFmtId="0" fontId="124" fillId="47" borderId="29" xfId="788" applyFont="1" applyFill="1" applyBorder="1" applyAlignment="1">
      <alignment horizontal="center" vertical="center" wrapText="1"/>
    </xf>
    <xf numFmtId="0" fontId="121" fillId="0" borderId="0" xfId="553" applyFont="1" applyAlignment="1">
      <alignment horizontal="center"/>
    </xf>
    <xf numFmtId="0" fontId="123" fillId="47" borderId="0" xfId="553" applyFont="1" applyFill="1" applyAlignment="1">
      <alignment horizontal="center" wrapText="1"/>
    </xf>
    <xf numFmtId="0" fontId="123" fillId="47" borderId="0" xfId="553" applyFont="1" applyFill="1" applyAlignment="1">
      <alignment horizontal="center"/>
    </xf>
    <xf numFmtId="0" fontId="121" fillId="0" borderId="0" xfId="553" applyFont="1" applyAlignment="1">
      <alignment horizontal="left"/>
    </xf>
    <xf numFmtId="0" fontId="125" fillId="47" borderId="3" xfId="553" applyFont="1" applyFill="1" applyBorder="1" applyAlignment="1">
      <alignment horizontal="center" vertical="center"/>
    </xf>
    <xf numFmtId="0" fontId="125" fillId="47" borderId="28" xfId="553" applyFont="1" applyFill="1" applyBorder="1" applyAlignment="1">
      <alignment horizontal="center" vertical="center" wrapText="1"/>
    </xf>
    <xf numFmtId="0" fontId="125" fillId="47" borderId="29" xfId="553" applyFont="1" applyFill="1" applyBorder="1" applyAlignment="1">
      <alignment horizontal="center" vertical="center" wrapText="1"/>
    </xf>
    <xf numFmtId="0" fontId="132" fillId="47" borderId="28" xfId="1059" applyFont="1" applyFill="1" applyBorder="1" applyAlignment="1">
      <alignment horizontal="center" vertical="center" wrapText="1"/>
    </xf>
    <xf numFmtId="0" fontId="132" fillId="47" borderId="29" xfId="1059" applyFont="1" applyFill="1" applyBorder="1" applyAlignment="1">
      <alignment horizontal="center" vertical="center" wrapText="1"/>
    </xf>
    <xf numFmtId="0" fontId="132" fillId="47" borderId="6" xfId="1059" applyFont="1" applyFill="1" applyBorder="1" applyAlignment="1">
      <alignment horizontal="center" vertical="center" wrapText="1"/>
    </xf>
    <xf numFmtId="0" fontId="132" fillId="47" borderId="21" xfId="1059" applyFont="1" applyFill="1" applyBorder="1" applyAlignment="1">
      <alignment horizontal="center" vertical="center" wrapText="1"/>
    </xf>
    <xf numFmtId="0" fontId="132" fillId="47" borderId="9" xfId="1059" applyFont="1" applyFill="1" applyBorder="1" applyAlignment="1">
      <alignment horizontal="center" vertical="center" wrapText="1"/>
    </xf>
    <xf numFmtId="0" fontId="132" fillId="47" borderId="35" xfId="1059" applyFont="1" applyFill="1" applyBorder="1" applyAlignment="1">
      <alignment horizontal="center" vertical="center" wrapText="1"/>
    </xf>
    <xf numFmtId="174" fontId="124" fillId="47" borderId="3" xfId="1061" applyNumberFormat="1" applyFont="1" applyFill="1" applyBorder="1" applyAlignment="1">
      <alignment horizontal="center" vertical="center" wrapText="1"/>
    </xf>
    <xf numFmtId="174" fontId="132" fillId="47" borderId="3" xfId="1058" applyNumberFormat="1" applyFont="1" applyFill="1" applyBorder="1" applyAlignment="1">
      <alignment horizontal="center" vertical="center" wrapText="1"/>
    </xf>
    <xf numFmtId="0" fontId="125" fillId="0" borderId="0" xfId="553" applyFont="1" applyAlignment="1">
      <alignment horizontal="left"/>
    </xf>
    <xf numFmtId="0" fontId="132" fillId="47" borderId="3" xfId="1059" applyFont="1" applyFill="1" applyBorder="1" applyAlignment="1">
      <alignment horizontal="center" vertical="center" wrapText="1"/>
    </xf>
    <xf numFmtId="0" fontId="124" fillId="47" borderId="3" xfId="1059" applyFont="1" applyFill="1" applyBorder="1" applyAlignment="1">
      <alignment horizontal="center" vertical="center" wrapText="1"/>
    </xf>
    <xf numFmtId="0" fontId="124" fillId="47" borderId="29" xfId="1059" applyFont="1" applyFill="1" applyBorder="1" applyAlignment="1">
      <alignment horizontal="center" vertical="center" wrapText="1"/>
    </xf>
    <xf numFmtId="0" fontId="124" fillId="47" borderId="6" xfId="1059" applyFont="1" applyFill="1" applyBorder="1" applyAlignment="1">
      <alignment horizontal="center" vertical="center" wrapText="1"/>
    </xf>
    <xf numFmtId="0" fontId="125" fillId="47" borderId="0" xfId="553" applyFont="1" applyFill="1" applyAlignment="1">
      <alignment horizontal="center"/>
    </xf>
    <xf numFmtId="0" fontId="119" fillId="47" borderId="0" xfId="553" quotePrefix="1" applyFill="1" applyAlignment="1">
      <alignment horizontal="left" vertical="center" wrapText="1"/>
    </xf>
    <xf numFmtId="0" fontId="119" fillId="48" borderId="0" xfId="553" quotePrefix="1" applyFill="1" applyAlignment="1">
      <alignment horizontal="left" vertical="center" wrapText="1"/>
    </xf>
    <xf numFmtId="0" fontId="126" fillId="47" borderId="3" xfId="553" applyFont="1" applyFill="1" applyBorder="1" applyAlignment="1">
      <alignment horizontal="center" vertical="center" wrapText="1"/>
    </xf>
    <xf numFmtId="0" fontId="126" fillId="47" borderId="29" xfId="553" applyFont="1" applyFill="1" applyBorder="1" applyAlignment="1">
      <alignment horizontal="center" vertical="center" wrapText="1"/>
    </xf>
    <xf numFmtId="0" fontId="126" fillId="47" borderId="6" xfId="553" applyFont="1" applyFill="1" applyBorder="1" applyAlignment="1">
      <alignment horizontal="center" vertical="center" wrapText="1"/>
    </xf>
    <xf numFmtId="0" fontId="119" fillId="47" borderId="0" xfId="553" quotePrefix="1" applyFill="1" applyAlignment="1">
      <alignment horizontal="left"/>
    </xf>
    <xf numFmtId="0" fontId="119" fillId="47" borderId="0" xfId="553" applyFill="1" applyAlignment="1">
      <alignment horizontal="center" vertical="center" wrapText="1"/>
    </xf>
    <xf numFmtId="0" fontId="119" fillId="48" borderId="0" xfId="553" applyFill="1" applyAlignment="1">
      <alignment horizontal="center" vertical="center" wrapText="1"/>
    </xf>
    <xf numFmtId="0" fontId="124" fillId="47" borderId="28" xfId="1059" applyFont="1" applyFill="1" applyBorder="1" applyAlignment="1">
      <alignment horizontal="center" vertical="center" wrapText="1"/>
    </xf>
    <xf numFmtId="261" fontId="126" fillId="47" borderId="3" xfId="778" applyNumberFormat="1" applyFont="1" applyFill="1" applyBorder="1" applyAlignment="1">
      <alignment horizontal="center" vertical="center" wrapText="1"/>
    </xf>
    <xf numFmtId="0" fontId="149" fillId="0" borderId="3" xfId="765" applyFont="1" applyBorder="1" applyAlignment="1">
      <alignment horizontal="center" vertical="center" wrapText="1"/>
    </xf>
    <xf numFmtId="0" fontId="149" fillId="0" borderId="28" xfId="765" applyFont="1" applyBorder="1" applyAlignment="1">
      <alignment horizontal="center" vertical="center" wrapText="1"/>
    </xf>
    <xf numFmtId="0" fontId="149" fillId="0" borderId="29" xfId="765" applyFont="1" applyBorder="1" applyAlignment="1">
      <alignment horizontal="center" vertical="center" wrapText="1"/>
    </xf>
    <xf numFmtId="0" fontId="149" fillId="0" borderId="47" xfId="765" applyFont="1" applyBorder="1" applyAlignment="1">
      <alignment horizontal="center" vertical="center" wrapText="1"/>
    </xf>
    <xf numFmtId="0" fontId="149" fillId="0" borderId="46" xfId="765" applyFont="1" applyBorder="1" applyAlignment="1">
      <alignment horizontal="center" vertical="center" wrapText="1"/>
    </xf>
    <xf numFmtId="0" fontId="149" fillId="0" borderId="48" xfId="765" applyFont="1" applyBorder="1" applyAlignment="1">
      <alignment horizontal="center" vertical="center" wrapText="1"/>
    </xf>
    <xf numFmtId="0" fontId="149" fillId="0" borderId="36" xfId="765" applyFont="1" applyBorder="1" applyAlignment="1">
      <alignment horizontal="center" vertical="center" wrapText="1"/>
    </xf>
    <xf numFmtId="0" fontId="149" fillId="0" borderId="6" xfId="765" applyFont="1" applyBorder="1" applyAlignment="1">
      <alignment horizontal="center" vertical="center" wrapText="1"/>
    </xf>
    <xf numFmtId="1" fontId="125" fillId="47" borderId="0" xfId="778" applyNumberFormat="1" applyFont="1" applyFill="1" applyAlignment="1">
      <alignment horizontal="center" vertical="center" wrapText="1"/>
    </xf>
    <xf numFmtId="1" fontId="157" fillId="47" borderId="0" xfId="778" applyNumberFormat="1" applyFont="1" applyFill="1" applyAlignment="1">
      <alignment horizontal="center" vertical="center" wrapText="1"/>
    </xf>
    <xf numFmtId="1" fontId="10" fillId="47" borderId="0" xfId="778" applyNumberFormat="1" applyFont="1" applyFill="1" applyAlignment="1">
      <alignment horizontal="center" vertical="center" wrapText="1"/>
    </xf>
    <xf numFmtId="174" fontId="150" fillId="47" borderId="33" xfId="778" applyNumberFormat="1" applyFont="1" applyFill="1" applyBorder="1" applyAlignment="1">
      <alignment horizontal="center" vertical="center" wrapText="1"/>
    </xf>
    <xf numFmtId="1" fontId="126" fillId="47" borderId="3" xfId="778" applyNumberFormat="1" applyFont="1" applyFill="1" applyBorder="1" applyAlignment="1">
      <alignment horizontal="center" vertical="center"/>
    </xf>
    <xf numFmtId="0" fontId="126" fillId="47" borderId="3" xfId="778" applyFont="1" applyFill="1" applyBorder="1" applyAlignment="1">
      <alignment horizontal="center" vertical="center" wrapText="1"/>
    </xf>
    <xf numFmtId="174" fontId="126" fillId="47" borderId="3" xfId="1069" applyNumberFormat="1" applyFont="1" applyFill="1" applyBorder="1" applyAlignment="1">
      <alignment horizontal="center" vertical="center" wrapText="1"/>
    </xf>
    <xf numFmtId="0" fontId="149" fillId="0" borderId="21" xfId="765" applyFont="1" applyBorder="1" applyAlignment="1">
      <alignment horizontal="center"/>
    </xf>
    <xf numFmtId="0" fontId="149" fillId="0" borderId="9" xfId="765" applyFont="1" applyBorder="1" applyAlignment="1">
      <alignment horizontal="center"/>
    </xf>
    <xf numFmtId="0" fontId="149" fillId="0" borderId="35" xfId="765" applyFont="1" applyBorder="1" applyAlignment="1">
      <alignment horizontal="center"/>
    </xf>
    <xf numFmtId="261" fontId="126" fillId="47" borderId="21" xfId="778" applyNumberFormat="1" applyFont="1" applyFill="1" applyBorder="1" applyAlignment="1">
      <alignment horizontal="center" vertical="center" wrapText="1"/>
    </xf>
    <xf numFmtId="261" fontId="126" fillId="47" borderId="9" xfId="778" applyNumberFormat="1" applyFont="1" applyFill="1" applyBorder="1" applyAlignment="1">
      <alignment horizontal="center" vertical="center" wrapText="1"/>
    </xf>
    <xf numFmtId="261" fontId="126" fillId="47" borderId="35" xfId="778" applyNumberFormat="1" applyFont="1" applyFill="1" applyBorder="1" applyAlignment="1">
      <alignment horizontal="center" vertical="center" wrapText="1"/>
    </xf>
  </cellXfs>
  <cellStyles count="1070">
    <cellStyle name="_x0001_" xfId="1"/>
    <cellStyle name="          _x000d__x000a_shell=progman.exe_x000d__x000a_m" xfId="2"/>
    <cellStyle name="." xfId="3"/>
    <cellStyle name="??" xfId="4"/>
    <cellStyle name="?? [0.00]_ Att. 1- Cover" xfId="5"/>
    <cellStyle name="?? [0]" xfId="6"/>
    <cellStyle name="?_x001d_??%U©÷u&amp;H©÷9_x0008_?_x0009_s_x000a__x0007__x0001__x0001_" xfId="7"/>
    <cellStyle name="?_x001d_??%U©÷u&amp;H©÷9_x0008_?_x0009_s_x000a__x0007__x0001__x0001_?_x0002_???????????????_x0001_(_x0002_u_x000d_?????_x001f_????????_x0007_????????????????!???????????           ?????           ?????????_x000d_C:\WINDOWS\country.sys_x000d_??????????????????????????????????????????????????????????????????????????????????????????????" xfId="8"/>
    <cellStyle name="???? [0.00]_      " xfId="9"/>
    <cellStyle name="??????????????????? [0]_FTC_OFFER" xfId="10"/>
    <cellStyle name="???????????????????_FTC_OFFER" xfId="11"/>
    <cellStyle name="????_      " xfId="12"/>
    <cellStyle name="???[0]_?? DI" xfId="13"/>
    <cellStyle name="???_?? DI" xfId="14"/>
    <cellStyle name="??[0]_BRE" xfId="15"/>
    <cellStyle name="??_      " xfId="16"/>
    <cellStyle name="??A? [0]_laroux_1_¢¬???¢â? " xfId="17"/>
    <cellStyle name="??A?_laroux_1_¢¬???¢â? " xfId="18"/>
    <cellStyle name="?¡±¢¥?_?¨ù??¢´¢¥_¢¬???¢â? " xfId="19"/>
    <cellStyle name="?ðÇ%U?&amp;H?_x0008_?s_x000a__x0007__x0001__x0001_" xfId="20"/>
    <cellStyle name="?ðÇ%U?&amp;H?_x0008_?s_x000a__x0007__x0001__x0001_?_x0002_ÿÿÿÿÿÿÿÿÿÿÿÿÿÿÿ_x0001_(_x0002_?€????ÿÿÿÿ????_x0007_??????????????????????????           ?????           ?????????_x000d_C:\WINDOWS\country.sys_x000d_??????????????????????????????????????????????????????????????????????????????????????????????" xfId="21"/>
    <cellStyle name="?I?I?_x0001_??j?_x0008_?h_x0001__x000c__x000c__x0002__x0002__x000c_!Comma [0]_Chi phÝ kh¸c_B¶ng 1 (2)?G_x001d_Comma [0]_Chi phÝ kh¸c_B¶ng 2?G$Comma [0]_Ch" xfId="22"/>
    <cellStyle name="_Bang Chi tieu (2)" xfId="23"/>
    <cellStyle name="_Bang Chi tieu (2)?_x001c_Comma [0]_Chi phÝ kh¸c_Book1?!Comma [0]_Chi phÝ kh¸c_Liªn ChiÓu?b_x001e_Comma [0]_Chi" xfId="24"/>
    <cellStyle name="_Book1" xfId="25"/>
    <cellStyle name="_Book1_1" xfId="26"/>
    <cellStyle name="_Book1_BC-QT-WB-dthao" xfId="27"/>
    <cellStyle name="_Book1_DT truong thinh phu" xfId="28"/>
    <cellStyle name="_Book1_TH KHAI TOAN THU THIEM cac tuyen TT noi" xfId="29"/>
    <cellStyle name="_DT truong thinh phu" xfId="30"/>
    <cellStyle name="_KT (2)" xfId="31"/>
    <cellStyle name="_KT (2)_1" xfId="32"/>
    <cellStyle name="_KT (2)_1_Lora-tungchau" xfId="33"/>
    <cellStyle name="_KT (2)_1_Qt-HT3PQ1(CauKho)" xfId="34"/>
    <cellStyle name="_KT (2)_1_Qt-HT3PQ1(CauKho)_Book1" xfId="35"/>
    <cellStyle name="_KT (2)_1_Qt-HT3PQ1(CauKho)_Don gia quy 3 nam 2003 - Ban Dien Luc" xfId="36"/>
    <cellStyle name="_KT (2)_1_Qt-HT3PQ1(CauKho)_NC-VL2-2003" xfId="37"/>
    <cellStyle name="_KT (2)_1_Qt-HT3PQ1(CauKho)_NC-VL2-2003_1" xfId="38"/>
    <cellStyle name="_KT (2)_1_Qt-HT3PQ1(CauKho)_XL4Test5" xfId="39"/>
    <cellStyle name="_KT (2)_1_" xfId="40"/>
    <cellStyle name="_KT (2)_2" xfId="41"/>
    <cellStyle name="_KT (2)_2_TG-TH" xfId="42"/>
    <cellStyle name="_KT (2)_2_TG-TH_BAO CAO KLCT PT2000" xfId="43"/>
    <cellStyle name="_KT (2)_2_TG-TH_BAO CAO PT2000" xfId="44"/>
    <cellStyle name="_KT (2)_2_TG-TH_BAO CAO PT2000_Book1" xfId="45"/>
    <cellStyle name="_KT (2)_2_TG-TH_Bao cao XDCB 2001 - T11 KH dieu chinh 20-11-THAI" xfId="46"/>
    <cellStyle name="_KT (2)_2_TG-TH_Book1" xfId="47"/>
    <cellStyle name="_KT (2)_2_TG-TH_Book1_1" xfId="48"/>
    <cellStyle name="_KT (2)_2_TG-TH_Book1_1_DanhMucDonGiaVTTB_Dien_TAM" xfId="49"/>
    <cellStyle name="_KT (2)_2_TG-TH_Book1_2" xfId="50"/>
    <cellStyle name="_KT (2)_2_TG-TH_Book1_3" xfId="51"/>
    <cellStyle name="_KT (2)_2_TG-TH_Book1_3_DT truong thinh phu" xfId="52"/>
    <cellStyle name="_KT (2)_2_TG-TH_Book1_3_XL4Test5" xfId="53"/>
    <cellStyle name="_KT (2)_2_TG-TH_Book1_DanhMucDonGiaVTTB_Dien_TAM" xfId="54"/>
    <cellStyle name="_KT (2)_2_TG-TH_Book1_" xfId="55"/>
    <cellStyle name="_KT (2)_2_TG-TH_Dcdtoan-bcnckt " xfId="56"/>
    <cellStyle name="_KT (2)_2_TG-TH_DN_MTP" xfId="57"/>
    <cellStyle name="_KT (2)_2_TG-TH_Dongia2-2003" xfId="58"/>
    <cellStyle name="_KT (2)_2_TG-TH_Dongia2-2003_DT truong thinh phu" xfId="59"/>
    <cellStyle name="_KT (2)_2_TG-TH_DT truong thinh phu" xfId="60"/>
    <cellStyle name="_KT (2)_2_TG-TH_DTCDT MR.2N110.HOCMON.TDTOAN.CCUNG" xfId="61"/>
    <cellStyle name="_KT (2)_2_TG-TH_Lora-tungchau" xfId="62"/>
    <cellStyle name="_KT (2)_2_TG-TH_moi" xfId="63"/>
    <cellStyle name="_KT (2)_2_TG-TH_PGIA-phieu tham tra Kho bac" xfId="64"/>
    <cellStyle name="_KT (2)_2_TG-TH_PT02-02" xfId="65"/>
    <cellStyle name="_KT (2)_2_TG-TH_PT02-02_Book1" xfId="66"/>
    <cellStyle name="_KT (2)_2_TG-TH_PT02-03" xfId="67"/>
    <cellStyle name="_KT (2)_2_TG-TH_PT02-03_Book1" xfId="68"/>
    <cellStyle name="_KT (2)_2_TG-TH_Qt-HT3PQ1(CauKho)" xfId="69"/>
    <cellStyle name="_KT (2)_2_TG-TH_Qt-HT3PQ1(CauKho)_Book1" xfId="70"/>
    <cellStyle name="_KT (2)_2_TG-TH_Qt-HT3PQ1(CauKho)_Don gia quy 3 nam 2003 - Ban Dien Luc" xfId="71"/>
    <cellStyle name="_KT (2)_2_TG-TH_Qt-HT3PQ1(CauKho)_NC-VL2-2003" xfId="72"/>
    <cellStyle name="_KT (2)_2_TG-TH_Qt-HT3PQ1(CauKho)_NC-VL2-2003_1" xfId="73"/>
    <cellStyle name="_KT (2)_2_TG-TH_Qt-HT3PQ1(CauKho)_XL4Test5" xfId="74"/>
    <cellStyle name="_KT (2)_2_TG-TH_Sheet2" xfId="75"/>
    <cellStyle name="_KT (2)_2_TG-TH_XL4Poppy" xfId="76"/>
    <cellStyle name="_KT (2)_2_TG-TH_XL4Test5" xfId="77"/>
    <cellStyle name="_KT (2)_2_TG-TH_" xfId="78"/>
    <cellStyle name="_KT (2)_3" xfId="79"/>
    <cellStyle name="_KT (2)_3_TG-TH" xfId="80"/>
    <cellStyle name="_KT (2)_3_TG-TH_Book1" xfId="81"/>
    <cellStyle name="_KT (2)_3_TG-TH_Book1_BC-QT-WB-dthao" xfId="82"/>
    <cellStyle name="_KT (2)_3_TG-TH_Lora-tungchau" xfId="83"/>
    <cellStyle name="_KT (2)_3_TG-TH_PERSONAL" xfId="84"/>
    <cellStyle name="_KT (2)_3_TG-TH_PERSONAL_Book1" xfId="85"/>
    <cellStyle name="_KT (2)_3_TG-TH_PERSONAL_HTQ.8 GD1" xfId="86"/>
    <cellStyle name="_KT (2)_3_TG-TH_PERSONAL_HTQ.8 GD1_Book1" xfId="87"/>
    <cellStyle name="_KT (2)_3_TG-TH_PERSONAL_HTQ.8 GD1_Don gia quy 3 nam 2003 - Ban Dien Luc" xfId="88"/>
    <cellStyle name="_KT (2)_3_TG-TH_PERSONAL_HTQ.8 GD1_NC-VL2-2003" xfId="89"/>
    <cellStyle name="_KT (2)_3_TG-TH_PERSONAL_HTQ.8 GD1_NC-VL2-2003_1" xfId="90"/>
    <cellStyle name="_KT (2)_3_TG-TH_PERSONAL_HTQ.8 GD1_XL4Test5" xfId="91"/>
    <cellStyle name="_KT (2)_3_TG-TH_PERSONAL_Tong hop KHCB 2001" xfId="92"/>
    <cellStyle name="_KT (2)_3_TG-TH_PERSONAL_" xfId="93"/>
    <cellStyle name="_KT (2)_3_TG-TH_Qt-HT3PQ1(CauKho)" xfId="94"/>
    <cellStyle name="_KT (2)_3_TG-TH_Qt-HT3PQ1(CauKho)_Book1" xfId="95"/>
    <cellStyle name="_KT (2)_3_TG-TH_Qt-HT3PQ1(CauKho)_Don gia quy 3 nam 2003 - Ban Dien Luc" xfId="96"/>
    <cellStyle name="_KT (2)_3_TG-TH_Qt-HT3PQ1(CauKho)_NC-VL2-2003" xfId="97"/>
    <cellStyle name="_KT (2)_3_TG-TH_Qt-HT3PQ1(CauKho)_NC-VL2-2003_1" xfId="98"/>
    <cellStyle name="_KT (2)_3_TG-TH_Qt-HT3PQ1(CauKho)_XL4Test5" xfId="99"/>
    <cellStyle name="_KT (2)_3_TG-TH_" xfId="100"/>
    <cellStyle name="_KT (2)_4" xfId="101"/>
    <cellStyle name="_KT (2)_4_BAO CAO KLCT PT2000" xfId="102"/>
    <cellStyle name="_KT (2)_4_BAO CAO PT2000" xfId="103"/>
    <cellStyle name="_KT (2)_4_BAO CAO PT2000_Book1" xfId="104"/>
    <cellStyle name="_KT (2)_4_Bao cao XDCB 2001 - T11 KH dieu chinh 20-11-THAI" xfId="105"/>
    <cellStyle name="_KT (2)_4_Book1" xfId="106"/>
    <cellStyle name="_KT (2)_4_Book1_1" xfId="107"/>
    <cellStyle name="_KT (2)_4_Book1_1_DanhMucDonGiaVTTB_Dien_TAM" xfId="108"/>
    <cellStyle name="_KT (2)_4_Book1_2" xfId="109"/>
    <cellStyle name="_KT (2)_4_Book1_3" xfId="110"/>
    <cellStyle name="_KT (2)_4_Book1_3_DT truong thinh phu" xfId="111"/>
    <cellStyle name="_KT (2)_4_Book1_3_XL4Test5" xfId="112"/>
    <cellStyle name="_KT (2)_4_Book1_DanhMucDonGiaVTTB_Dien_TAM" xfId="113"/>
    <cellStyle name="_KT (2)_4_Book1_" xfId="114"/>
    <cellStyle name="_KT (2)_4_Dcdtoan-bcnckt " xfId="115"/>
    <cellStyle name="_KT (2)_4_DN_MTP" xfId="116"/>
    <cellStyle name="_KT (2)_4_Dongia2-2003" xfId="117"/>
    <cellStyle name="_KT (2)_4_Dongia2-2003_DT truong thinh phu" xfId="118"/>
    <cellStyle name="_KT (2)_4_DT truong thinh phu" xfId="119"/>
    <cellStyle name="_KT (2)_4_DTCDT MR.2N110.HOCMON.TDTOAN.CCUNG" xfId="120"/>
    <cellStyle name="_KT (2)_4_Lora-tungchau" xfId="121"/>
    <cellStyle name="_KT (2)_4_moi" xfId="122"/>
    <cellStyle name="_KT (2)_4_PGIA-phieu tham tra Kho bac" xfId="123"/>
    <cellStyle name="_KT (2)_4_PT02-02" xfId="124"/>
    <cellStyle name="_KT (2)_4_PT02-02_Book1" xfId="125"/>
    <cellStyle name="_KT (2)_4_PT02-03" xfId="126"/>
    <cellStyle name="_KT (2)_4_PT02-03_Book1" xfId="127"/>
    <cellStyle name="_KT (2)_4_Qt-HT3PQ1(CauKho)" xfId="128"/>
    <cellStyle name="_KT (2)_4_Qt-HT3PQ1(CauKho)_Book1" xfId="129"/>
    <cellStyle name="_KT (2)_4_Qt-HT3PQ1(CauKho)_Don gia quy 3 nam 2003 - Ban Dien Luc" xfId="130"/>
    <cellStyle name="_KT (2)_4_Qt-HT3PQ1(CauKho)_NC-VL2-2003" xfId="131"/>
    <cellStyle name="_KT (2)_4_Qt-HT3PQ1(CauKho)_NC-VL2-2003_1" xfId="132"/>
    <cellStyle name="_KT (2)_4_Qt-HT3PQ1(CauKho)_XL4Test5" xfId="133"/>
    <cellStyle name="_KT (2)_4_Sheet2" xfId="134"/>
    <cellStyle name="_KT (2)_4_TG-TH" xfId="135"/>
    <cellStyle name="_KT (2)_4_XL4Poppy" xfId="136"/>
    <cellStyle name="_KT (2)_4_XL4Test5" xfId="137"/>
    <cellStyle name="_KT (2)_4_" xfId="138"/>
    <cellStyle name="_KT (2)_5" xfId="139"/>
    <cellStyle name="_KT (2)_5_BAO CAO KLCT PT2000" xfId="140"/>
    <cellStyle name="_KT (2)_5_BAO CAO PT2000" xfId="141"/>
    <cellStyle name="_KT (2)_5_BAO CAO PT2000_Book1" xfId="142"/>
    <cellStyle name="_KT (2)_5_Bao cao XDCB 2001 - T11 KH dieu chinh 20-11-THAI" xfId="143"/>
    <cellStyle name="_KT (2)_5_Book1" xfId="144"/>
    <cellStyle name="_KT (2)_5_Book1_1" xfId="145"/>
    <cellStyle name="_KT (2)_5_Book1_1_DanhMucDonGiaVTTB_Dien_TAM" xfId="146"/>
    <cellStyle name="_KT (2)_5_Book1_2" xfId="147"/>
    <cellStyle name="_KT (2)_5_Book1_3" xfId="148"/>
    <cellStyle name="_KT (2)_5_Book1_3_DT truong thinh phu" xfId="149"/>
    <cellStyle name="_KT (2)_5_Book1_3_XL4Test5" xfId="150"/>
    <cellStyle name="_KT (2)_5_Book1_BC-QT-WB-dthao" xfId="151"/>
    <cellStyle name="_KT (2)_5_Book1_DanhMucDonGiaVTTB_Dien_TAM" xfId="152"/>
    <cellStyle name="_KT (2)_5_Book1_" xfId="153"/>
    <cellStyle name="_KT (2)_5_Dcdtoan-bcnckt " xfId="154"/>
    <cellStyle name="_KT (2)_5_DN_MTP" xfId="155"/>
    <cellStyle name="_KT (2)_5_Dongia2-2003" xfId="156"/>
    <cellStyle name="_KT (2)_5_Dongia2-2003_DT truong thinh phu" xfId="157"/>
    <cellStyle name="_KT (2)_5_DT truong thinh phu" xfId="158"/>
    <cellStyle name="_KT (2)_5_DTCDT MR.2N110.HOCMON.TDTOAN.CCUNG" xfId="159"/>
    <cellStyle name="_KT (2)_5_Lora-tungchau" xfId="160"/>
    <cellStyle name="_KT (2)_5_moi" xfId="161"/>
    <cellStyle name="_KT (2)_5_PGIA-phieu tham tra Kho bac" xfId="162"/>
    <cellStyle name="_KT (2)_5_PT02-02" xfId="163"/>
    <cellStyle name="_KT (2)_5_PT02-02_Book1" xfId="164"/>
    <cellStyle name="_KT (2)_5_PT02-03" xfId="165"/>
    <cellStyle name="_KT (2)_5_PT02-03_Book1" xfId="166"/>
    <cellStyle name="_KT (2)_5_Qt-HT3PQ1(CauKho)" xfId="167"/>
    <cellStyle name="_KT (2)_5_Qt-HT3PQ1(CauKho)_Book1" xfId="168"/>
    <cellStyle name="_KT (2)_5_Qt-HT3PQ1(CauKho)_Don gia quy 3 nam 2003 - Ban Dien Luc" xfId="169"/>
    <cellStyle name="_KT (2)_5_Qt-HT3PQ1(CauKho)_NC-VL2-2003" xfId="170"/>
    <cellStyle name="_KT (2)_5_Qt-HT3PQ1(CauKho)_NC-VL2-2003_1" xfId="171"/>
    <cellStyle name="_KT (2)_5_Qt-HT3PQ1(CauKho)_XL4Test5" xfId="172"/>
    <cellStyle name="_KT (2)_5_Sheet2" xfId="173"/>
    <cellStyle name="_KT (2)_5_XL4Poppy" xfId="174"/>
    <cellStyle name="_KT (2)_5_XL4Test5" xfId="175"/>
    <cellStyle name="_KT (2)_5_" xfId="176"/>
    <cellStyle name="_KT (2)_Book1" xfId="177"/>
    <cellStyle name="_KT (2)_Book1_BC-QT-WB-dthao" xfId="178"/>
    <cellStyle name="_KT (2)_Lora-tungchau" xfId="179"/>
    <cellStyle name="_KT (2)_PERSONAL" xfId="180"/>
    <cellStyle name="_KT (2)_PERSONAL_Book1" xfId="181"/>
    <cellStyle name="_KT (2)_PERSONAL_HTQ.8 GD1" xfId="182"/>
    <cellStyle name="_KT (2)_PERSONAL_HTQ.8 GD1_Book1" xfId="183"/>
    <cellStyle name="_KT (2)_PERSONAL_HTQ.8 GD1_Don gia quy 3 nam 2003 - Ban Dien Luc" xfId="184"/>
    <cellStyle name="_KT (2)_PERSONAL_HTQ.8 GD1_NC-VL2-2003" xfId="185"/>
    <cellStyle name="_KT (2)_PERSONAL_HTQ.8 GD1_NC-VL2-2003_1" xfId="186"/>
    <cellStyle name="_KT (2)_PERSONAL_HTQ.8 GD1_XL4Test5" xfId="187"/>
    <cellStyle name="_KT (2)_PERSONAL_Tong hop KHCB 2001" xfId="188"/>
    <cellStyle name="_KT (2)_PERSONAL_" xfId="189"/>
    <cellStyle name="_KT (2)_Qt-HT3PQ1(CauKho)" xfId="190"/>
    <cellStyle name="_KT (2)_Qt-HT3PQ1(CauKho)_Book1" xfId="191"/>
    <cellStyle name="_KT (2)_Qt-HT3PQ1(CauKho)_Don gia quy 3 nam 2003 - Ban Dien Luc" xfId="192"/>
    <cellStyle name="_KT (2)_Qt-HT3PQ1(CauKho)_NC-VL2-2003" xfId="193"/>
    <cellStyle name="_KT (2)_Qt-HT3PQ1(CauKho)_NC-VL2-2003_1" xfId="194"/>
    <cellStyle name="_KT (2)_Qt-HT3PQ1(CauKho)_XL4Test5" xfId="195"/>
    <cellStyle name="_KT (2)_TG-TH" xfId="196"/>
    <cellStyle name="_KT (2)_" xfId="197"/>
    <cellStyle name="_KT_TG" xfId="198"/>
    <cellStyle name="_KT_TG_1" xfId="199"/>
    <cellStyle name="_KT_TG_1_BAO CAO KLCT PT2000" xfId="200"/>
    <cellStyle name="_KT_TG_1_BAO CAO PT2000" xfId="201"/>
    <cellStyle name="_KT_TG_1_BAO CAO PT2000_Book1" xfId="202"/>
    <cellStyle name="_KT_TG_1_Bao cao XDCB 2001 - T11 KH dieu chinh 20-11-THAI" xfId="203"/>
    <cellStyle name="_KT_TG_1_Book1" xfId="204"/>
    <cellStyle name="_KT_TG_1_Book1_1" xfId="205"/>
    <cellStyle name="_KT_TG_1_Book1_1_DanhMucDonGiaVTTB_Dien_TAM" xfId="206"/>
    <cellStyle name="_KT_TG_1_Book1_2" xfId="207"/>
    <cellStyle name="_KT_TG_1_Book1_3" xfId="208"/>
    <cellStyle name="_KT_TG_1_Book1_3_DT truong thinh phu" xfId="209"/>
    <cellStyle name="_KT_TG_1_Book1_3_XL4Test5" xfId="210"/>
    <cellStyle name="_KT_TG_1_Book1_BC-QT-WB-dthao" xfId="211"/>
    <cellStyle name="_KT_TG_1_Book1_DanhMucDonGiaVTTB_Dien_TAM" xfId="212"/>
    <cellStyle name="_KT_TG_1_Book1_" xfId="213"/>
    <cellStyle name="_KT_TG_1_Dcdtoan-bcnckt " xfId="214"/>
    <cellStyle name="_KT_TG_1_DN_MTP" xfId="215"/>
    <cellStyle name="_KT_TG_1_Dongia2-2003" xfId="216"/>
    <cellStyle name="_KT_TG_1_Dongia2-2003_DT truong thinh phu" xfId="217"/>
    <cellStyle name="_KT_TG_1_DT truong thinh phu" xfId="218"/>
    <cellStyle name="_KT_TG_1_DTCDT MR.2N110.HOCMON.TDTOAN.CCUNG" xfId="219"/>
    <cellStyle name="_KT_TG_1_Lora-tungchau" xfId="220"/>
    <cellStyle name="_KT_TG_1_moi" xfId="221"/>
    <cellStyle name="_KT_TG_1_PGIA-phieu tham tra Kho bac" xfId="222"/>
    <cellStyle name="_KT_TG_1_PT02-02" xfId="223"/>
    <cellStyle name="_KT_TG_1_PT02-02_Book1" xfId="224"/>
    <cellStyle name="_KT_TG_1_PT02-03" xfId="225"/>
    <cellStyle name="_KT_TG_1_PT02-03_Book1" xfId="226"/>
    <cellStyle name="_KT_TG_1_Qt-HT3PQ1(CauKho)" xfId="227"/>
    <cellStyle name="_KT_TG_1_Qt-HT3PQ1(CauKho)_Book1" xfId="228"/>
    <cellStyle name="_KT_TG_1_Qt-HT3PQ1(CauKho)_Don gia quy 3 nam 2003 - Ban Dien Luc" xfId="229"/>
    <cellStyle name="_KT_TG_1_Qt-HT3PQ1(CauKho)_NC-VL2-2003" xfId="230"/>
    <cellStyle name="_KT_TG_1_Qt-HT3PQ1(CauKho)_NC-VL2-2003_1" xfId="231"/>
    <cellStyle name="_KT_TG_1_Qt-HT3PQ1(CauKho)_XL4Test5" xfId="232"/>
    <cellStyle name="_KT_TG_1_Sheet2" xfId="233"/>
    <cellStyle name="_KT_TG_1_XL4Poppy" xfId="234"/>
    <cellStyle name="_KT_TG_1_XL4Test5" xfId="235"/>
    <cellStyle name="_KT_TG_1_" xfId="236"/>
    <cellStyle name="_KT_TG_2" xfId="237"/>
    <cellStyle name="_KT_TG_2_BAO CAO KLCT PT2000" xfId="238"/>
    <cellStyle name="_KT_TG_2_BAO CAO PT2000" xfId="239"/>
    <cellStyle name="_KT_TG_2_BAO CAO PT2000_Book1" xfId="240"/>
    <cellStyle name="_KT_TG_2_Bao cao XDCB 2001 - T11 KH dieu chinh 20-11-THAI" xfId="241"/>
    <cellStyle name="_KT_TG_2_Book1" xfId="242"/>
    <cellStyle name="_KT_TG_2_Book1_1" xfId="243"/>
    <cellStyle name="_KT_TG_2_Book1_1_DanhMucDonGiaVTTB_Dien_TAM" xfId="244"/>
    <cellStyle name="_KT_TG_2_Book1_2" xfId="245"/>
    <cellStyle name="_KT_TG_2_Book1_3" xfId="246"/>
    <cellStyle name="_KT_TG_2_Book1_3_DT truong thinh phu" xfId="247"/>
    <cellStyle name="_KT_TG_2_Book1_3_XL4Test5" xfId="248"/>
    <cellStyle name="_KT_TG_2_Book1_DanhMucDonGiaVTTB_Dien_TAM" xfId="249"/>
    <cellStyle name="_KT_TG_2_Book1_" xfId="250"/>
    <cellStyle name="_KT_TG_2_Dcdtoan-bcnckt " xfId="251"/>
    <cellStyle name="_KT_TG_2_DN_MTP" xfId="252"/>
    <cellStyle name="_KT_TG_2_Dongia2-2003" xfId="253"/>
    <cellStyle name="_KT_TG_2_Dongia2-2003_DT truong thinh phu" xfId="254"/>
    <cellStyle name="_KT_TG_2_DT truong thinh phu" xfId="255"/>
    <cellStyle name="_KT_TG_2_DTCDT MR.2N110.HOCMON.TDTOAN.CCUNG" xfId="256"/>
    <cellStyle name="_KT_TG_2_Lora-tungchau" xfId="257"/>
    <cellStyle name="_KT_TG_2_moi" xfId="258"/>
    <cellStyle name="_KT_TG_2_PGIA-phieu tham tra Kho bac" xfId="259"/>
    <cellStyle name="_KT_TG_2_PT02-02" xfId="260"/>
    <cellStyle name="_KT_TG_2_PT02-02_Book1" xfId="261"/>
    <cellStyle name="_KT_TG_2_PT02-03" xfId="262"/>
    <cellStyle name="_KT_TG_2_PT02-03_Book1" xfId="263"/>
    <cellStyle name="_KT_TG_2_Qt-HT3PQ1(CauKho)" xfId="264"/>
    <cellStyle name="_KT_TG_2_Qt-HT3PQ1(CauKho)_Book1" xfId="265"/>
    <cellStyle name="_KT_TG_2_Qt-HT3PQ1(CauKho)_Don gia quy 3 nam 2003 - Ban Dien Luc" xfId="266"/>
    <cellStyle name="_KT_TG_2_Qt-HT3PQ1(CauKho)_NC-VL2-2003" xfId="267"/>
    <cellStyle name="_KT_TG_2_Qt-HT3PQ1(CauKho)_NC-VL2-2003_1" xfId="268"/>
    <cellStyle name="_KT_TG_2_Qt-HT3PQ1(CauKho)_XL4Test5" xfId="269"/>
    <cellStyle name="_KT_TG_2_Sheet2" xfId="270"/>
    <cellStyle name="_KT_TG_2_XL4Poppy" xfId="271"/>
    <cellStyle name="_KT_TG_2_XL4Test5" xfId="272"/>
    <cellStyle name="_KT_TG_2_" xfId="273"/>
    <cellStyle name="_KT_TG_3" xfId="274"/>
    <cellStyle name="_KT_TG_4" xfId="275"/>
    <cellStyle name="_KT_TG_4_Lora-tungchau" xfId="276"/>
    <cellStyle name="_KT_TG_4_Qt-HT3PQ1(CauKho)" xfId="277"/>
    <cellStyle name="_KT_TG_4_Qt-HT3PQ1(CauKho)_Book1" xfId="278"/>
    <cellStyle name="_KT_TG_4_Qt-HT3PQ1(CauKho)_Don gia quy 3 nam 2003 - Ban Dien Luc" xfId="279"/>
    <cellStyle name="_KT_TG_4_Qt-HT3PQ1(CauKho)_NC-VL2-2003" xfId="280"/>
    <cellStyle name="_KT_TG_4_Qt-HT3PQ1(CauKho)_NC-VL2-2003_1" xfId="281"/>
    <cellStyle name="_KT_TG_4_Qt-HT3PQ1(CauKho)_XL4Test5" xfId="282"/>
    <cellStyle name="_KT_TG_4_" xfId="283"/>
    <cellStyle name="_Lora-tungchau" xfId="284"/>
    <cellStyle name="_PERSONAL" xfId="285"/>
    <cellStyle name="_PERSONAL_Book1" xfId="286"/>
    <cellStyle name="_PERSONAL_HTQ.8 GD1" xfId="287"/>
    <cellStyle name="_PERSONAL_HTQ.8 GD1_Book1" xfId="288"/>
    <cellStyle name="_PERSONAL_HTQ.8 GD1_Don gia quy 3 nam 2003 - Ban Dien Luc" xfId="289"/>
    <cellStyle name="_PERSONAL_HTQ.8 GD1_NC-VL2-2003" xfId="290"/>
    <cellStyle name="_PERSONAL_HTQ.8 GD1_NC-VL2-2003_1" xfId="291"/>
    <cellStyle name="_PERSONAL_HTQ.8 GD1_XL4Test5" xfId="292"/>
    <cellStyle name="_PERSONAL_Tong hop KHCB 2001" xfId="293"/>
    <cellStyle name="_PERSONAL_" xfId="294"/>
    <cellStyle name="_Qt-HT3PQ1(CauKho)" xfId="295"/>
    <cellStyle name="_Qt-HT3PQ1(CauKho)_Book1" xfId="296"/>
    <cellStyle name="_Qt-HT3PQ1(CauKho)_Don gia quy 3 nam 2003 - Ban Dien Luc" xfId="297"/>
    <cellStyle name="_Qt-HT3PQ1(CauKho)_NC-VL2-2003" xfId="298"/>
    <cellStyle name="_Qt-HT3PQ1(CauKho)_NC-VL2-2003_1" xfId="299"/>
    <cellStyle name="_Qt-HT3PQ1(CauKho)_XL4Test5" xfId="300"/>
    <cellStyle name="_TG-TH" xfId="301"/>
    <cellStyle name="_TG-TH_1" xfId="302"/>
    <cellStyle name="_TG-TH_1_BAO CAO KLCT PT2000" xfId="303"/>
    <cellStyle name="_TG-TH_1_BAO CAO PT2000" xfId="304"/>
    <cellStyle name="_TG-TH_1_BAO CAO PT2000_Book1" xfId="305"/>
    <cellStyle name="_TG-TH_1_Bao cao XDCB 2001 - T11 KH dieu chinh 20-11-THAI" xfId="306"/>
    <cellStyle name="_TG-TH_1_Book1" xfId="307"/>
    <cellStyle name="_TG-TH_1_Book1_1" xfId="308"/>
    <cellStyle name="_TG-TH_1_Book1_1_DanhMucDonGiaVTTB_Dien_TAM" xfId="309"/>
    <cellStyle name="_TG-TH_1_Book1_2" xfId="310"/>
    <cellStyle name="_TG-TH_1_Book1_3" xfId="311"/>
    <cellStyle name="_TG-TH_1_Book1_3_DT truong thinh phu" xfId="312"/>
    <cellStyle name="_TG-TH_1_Book1_3_XL4Test5" xfId="313"/>
    <cellStyle name="_TG-TH_1_Book1_BC-QT-WB-dthao" xfId="314"/>
    <cellStyle name="_TG-TH_1_Book1_DanhMucDonGiaVTTB_Dien_TAM" xfId="315"/>
    <cellStyle name="_TG-TH_1_Book1_" xfId="316"/>
    <cellStyle name="_TG-TH_1_Dcdtoan-bcnckt " xfId="317"/>
    <cellStyle name="_TG-TH_1_DN_MTP" xfId="318"/>
    <cellStyle name="_TG-TH_1_Dongia2-2003" xfId="319"/>
    <cellStyle name="_TG-TH_1_Dongia2-2003_DT truong thinh phu" xfId="320"/>
    <cellStyle name="_TG-TH_1_DT truong thinh phu" xfId="321"/>
    <cellStyle name="_TG-TH_1_DTCDT MR.2N110.HOCMON.TDTOAN.CCUNG" xfId="322"/>
    <cellStyle name="_TG-TH_1_Lora-tungchau" xfId="323"/>
    <cellStyle name="_TG-TH_1_moi" xfId="324"/>
    <cellStyle name="_TG-TH_1_PGIA-phieu tham tra Kho bac" xfId="325"/>
    <cellStyle name="_TG-TH_1_PT02-02" xfId="326"/>
    <cellStyle name="_TG-TH_1_PT02-02_Book1" xfId="327"/>
    <cellStyle name="_TG-TH_1_PT02-03_Book1" xfId="328"/>
    <cellStyle name="_TG-TH_1_Qt-HT3PQ1(CauKho)" xfId="329"/>
    <cellStyle name="_TG-TH_1_Qt-HT3PQ1(CauKho)_Book1" xfId="330"/>
    <cellStyle name="_TG-TH_1_Qt-HT3PQ1(CauKho)_Don gia quy 3 nam 2003 - Ban Dien Luc" xfId="331"/>
    <cellStyle name="_TG-TH_1_Qt-HT3PQ1(CauKho)_NC-VL2-2003" xfId="332"/>
    <cellStyle name="_TG-TH_1_Qt-HT3PQ1(CauKho)_NC-VL2-2003_1" xfId="333"/>
    <cellStyle name="_TG-TH_1_Qt-HT3PQ1(CauKho)_XL4Test5" xfId="334"/>
    <cellStyle name="_TG-TH_1_Sheet2" xfId="335"/>
    <cellStyle name="_TG-TH_1_XL4Poppy" xfId="336"/>
    <cellStyle name="_TG-TH_1_XL4Test5" xfId="337"/>
    <cellStyle name="_TG-TH_1_" xfId="338"/>
    <cellStyle name="_TG-TH_2" xfId="339"/>
    <cellStyle name="_TG-TH_2_BAO CAO KLCT PT2000" xfId="340"/>
    <cellStyle name="_TG-TH_2_BAO CAO PT2000" xfId="341"/>
    <cellStyle name="_TG-TH_2_BAO CAO PT2000_Book1" xfId="342"/>
    <cellStyle name="_TG-TH_2_Bao cao XDCB 2001 - T11 KH dieu chinh 20-11-THAI" xfId="343"/>
    <cellStyle name="_TG-TH_2_Book1" xfId="344"/>
    <cellStyle name="_TG-TH_2_Book1_1" xfId="345"/>
    <cellStyle name="_TG-TH_2_Book1_1_DanhMucDonGiaVTTB_Dien_TAM" xfId="346"/>
    <cellStyle name="_TG-TH_2_Book1_2" xfId="347"/>
    <cellStyle name="_TG-TH_2_Book1_3" xfId="348"/>
    <cellStyle name="_TG-TH_2_Book1_3_DT truong thinh phu" xfId="349"/>
    <cellStyle name="_TG-TH_2_Book1_3_XL4Test5" xfId="350"/>
    <cellStyle name="_TG-TH_2_Book1_DanhMucDonGiaVTTB_Dien_TAM" xfId="351"/>
    <cellStyle name="_TG-TH_2_Book1_" xfId="352"/>
    <cellStyle name="_TG-TH_2_Dcdtoan-bcnckt " xfId="353"/>
    <cellStyle name="_TG-TH_2_DN_MTP" xfId="354"/>
    <cellStyle name="_TG-TH_2_Dongia2-2003" xfId="355"/>
    <cellStyle name="_TG-TH_2_Dongia2-2003_DT truong thinh phu" xfId="356"/>
    <cellStyle name="_TG-TH_2_DT truong thinh phu" xfId="357"/>
    <cellStyle name="_TG-TH_2_DTCDT MR.2N110.HOCMON.TDTOAN.CCUNG" xfId="358"/>
    <cellStyle name="_TG-TH_2_Lora-tungchau" xfId="359"/>
    <cellStyle name="_TG-TH_2_moi" xfId="360"/>
    <cellStyle name="_TG-TH_2_PGIA-phieu tham tra Kho bac" xfId="361"/>
    <cellStyle name="_TG-TH_2_PT02-02" xfId="362"/>
    <cellStyle name="_TG-TH_2_PT02-02_Book1" xfId="363"/>
    <cellStyle name="_TG-TH_2_PT02-03" xfId="364"/>
    <cellStyle name="_TG-TH_2_PT02-03_Book1" xfId="365"/>
    <cellStyle name="_TG-TH_2_Qt-HT3PQ1(CauKho)" xfId="366"/>
    <cellStyle name="_TG-TH_2_Qt-HT3PQ1(CauKho)_Book1" xfId="367"/>
    <cellStyle name="_TG-TH_2_Qt-HT3PQ1(CauKho)_Don gia quy 3 nam 2003 - Ban Dien Luc" xfId="368"/>
    <cellStyle name="_TG-TH_2_Qt-HT3PQ1(CauKho)_NC-VL2-2003" xfId="369"/>
    <cellStyle name="_TG-TH_2_Qt-HT3PQ1(CauKho)_NC-VL2-2003_1" xfId="370"/>
    <cellStyle name="_TG-TH_2_Qt-HT3PQ1(CauKho)_XL4Test5" xfId="371"/>
    <cellStyle name="_TG-TH_2_Sheet2" xfId="372"/>
    <cellStyle name="_TG-TH_2_XL4Poppy" xfId="373"/>
    <cellStyle name="_TG-TH_2_XL4Test5" xfId="374"/>
    <cellStyle name="_TG-TH_2_" xfId="375"/>
    <cellStyle name="_TG-TH_3" xfId="376"/>
    <cellStyle name="_TG-TH_3_Lora-tungchau" xfId="377"/>
    <cellStyle name="_TG-TH_3_Qt-HT3PQ1(CauKho)" xfId="378"/>
    <cellStyle name="_TG-TH_3_Qt-HT3PQ1(CauKho)_Book1" xfId="379"/>
    <cellStyle name="_TG-TH_3_Qt-HT3PQ1(CauKho)_Don gia quy 3 nam 2003 - Ban Dien Luc" xfId="380"/>
    <cellStyle name="_TG-TH_3_Qt-HT3PQ1(CauKho)_NC-VL2-2003" xfId="381"/>
    <cellStyle name="_TG-TH_3_Qt-HT3PQ1(CauKho)_NC-VL2-2003_1" xfId="382"/>
    <cellStyle name="_TG-TH_3_Qt-HT3PQ1(CauKho)_XL4Test5" xfId="383"/>
    <cellStyle name="_TG-TH_3_" xfId="384"/>
    <cellStyle name="_TG-TH_4" xfId="385"/>
    <cellStyle name="_TH KHAI TOAN THU THIEM cac tuyen TT noi" xfId="386"/>
    <cellStyle name="_TMDTT1-07L4suacauL3T5-07" xfId="387"/>
    <cellStyle name="_" xfId="388"/>
    <cellStyle name="__1" xfId="389"/>
    <cellStyle name="~1" xfId="390"/>
    <cellStyle name="~1?_x000d_Comma [0]_I.1?b_x000d_Comma [0]_I.3?b_x000c_Comma [0]_II?_x0012_Comma [0]_larou" xfId="391"/>
    <cellStyle name="•W€_STDFOR" xfId="392"/>
    <cellStyle name="•W_’·Šú‰p•¶" xfId="393"/>
    <cellStyle name="W_STDFOR" xfId="394"/>
    <cellStyle name="1" xfId="395"/>
    <cellStyle name="1?b_x000d_Comma [0]_CPK?b_x0011_Comma [0]_CP" xfId="396"/>
    <cellStyle name="1_Bao cao KP tu chu" xfId="397"/>
    <cellStyle name="1_BC nam 2007 (UB)" xfId="398"/>
    <cellStyle name="1_Book1" xfId="399"/>
    <cellStyle name="1_Book1_1" xfId="400"/>
    <cellStyle name="1_Book1_1_diemthiSP" xfId="401"/>
    <cellStyle name="1_Book1_1_Qtoan Duong Tang Bat Ho (theo33)" xfId="402"/>
    <cellStyle name="1_Book1_1_soat TTV nam 2008(Ng) ngay19-12" xfId="403"/>
    <cellStyle name="1_Book1_BL vu" xfId="404"/>
    <cellStyle name="1_Book1_Book1" xfId="405"/>
    <cellStyle name="1_Book1_Copy of DT hc T1-07" xfId="406"/>
    <cellStyle name="1_Book1_dakcoi-dakpxi-BVTC-g1" xfId="407"/>
    <cellStyle name="1_Book1_diemthiSP" xfId="408"/>
    <cellStyle name="1_Book1_PTDG" xfId="409"/>
    <cellStyle name="1_Book1_Sheet1" xfId="410"/>
    <cellStyle name="1_Book1_Sheet2" xfId="411"/>
    <cellStyle name="1_Book1_VL" xfId="412"/>
    <cellStyle name="1_Book1_xa xop-xinvon" xfId="413"/>
    <cellStyle name="1_Book1_" xfId="414"/>
    <cellStyle name="1_Book2" xfId="415"/>
    <cellStyle name="1_Cau thuy dien Ban La (Cu Anh)" xfId="416"/>
    <cellStyle name="1_Cau thuy dien Ban La (Cu Anh)_diemthiSP" xfId="417"/>
    <cellStyle name="1_Copy of DT hc T1-07" xfId="418"/>
    <cellStyle name="1_DGKSDakLakvan2" xfId="419"/>
    <cellStyle name="1_diemthiSP" xfId="420"/>
    <cellStyle name="1_Don gia Du thau ( XL19)" xfId="421"/>
    <cellStyle name="1_dt-bvtc-2 sua T7-07" xfId="422"/>
    <cellStyle name="1_Dtdchinh2397" xfId="423"/>
    <cellStyle name="1_Dtdchinh2397_Copy of DT hc T1-07" xfId="424"/>
    <cellStyle name="1_Dtdchinh2397_diemthiSP" xfId="425"/>
    <cellStyle name="1_DTKS&amp;camcoc12-6" xfId="426"/>
    <cellStyle name="1_DTKScamcocMT-Cantho" xfId="427"/>
    <cellStyle name="1_DTKSk47-k88ngay12-6" xfId="428"/>
    <cellStyle name="1_DTKSTK MT-CT" xfId="429"/>
    <cellStyle name="1_DToan" xfId="430"/>
    <cellStyle name="1_Du thau" xfId="431"/>
    <cellStyle name="1_Du toan 558 (Km17+508.12 - Km 22)" xfId="432"/>
    <cellStyle name="1_Du toan 558 (Km17+508.12 - Km 22)_diemthiSP" xfId="433"/>
    <cellStyle name="1_Gia_VLQL48_duyet " xfId="434"/>
    <cellStyle name="1_Gia_VLQL48_duyet _diemthiSP" xfId="435"/>
    <cellStyle name="1_GIA-DUTHAUsuaNS" xfId="436"/>
    <cellStyle name="1_KH 2007 (theo doi)" xfId="437"/>
    <cellStyle name="1_kl2" xfId="438"/>
    <cellStyle name="1_KlQdinhduyet" xfId="439"/>
    <cellStyle name="1_KlQdinhduyet_diemthiSP" xfId="440"/>
    <cellStyle name="1_NTHOC" xfId="441"/>
    <cellStyle name="1_Ra soat Giai ngan 2007 (dang lam)" xfId="442"/>
    <cellStyle name="1_ÿÿÿÿÿ" xfId="443"/>
    <cellStyle name="1_ÿÿÿÿÿ_diemthiSP" xfId="444"/>
    <cellStyle name="1_ÿÿÿÿÿ_Qtoan Duong Tang Bat Ho (theo33)" xfId="445"/>
    <cellStyle name="1_ÿÿÿÿÿ_soat TTV nam 2008(Ng) ngay19-12" xfId="446"/>
    <cellStyle name="1_" xfId="447"/>
    <cellStyle name="15" xfId="448"/>
    <cellStyle name="¹éºÐÀ²_      " xfId="449"/>
    <cellStyle name="2" xfId="450"/>
    <cellStyle name="2_BL vu" xfId="451"/>
    <cellStyle name="2_Book1" xfId="452"/>
    <cellStyle name="2_Book1_1" xfId="453"/>
    <cellStyle name="2_Book1_1_diemthiSP" xfId="454"/>
    <cellStyle name="2_Book1_Copy of DT hc T1-07" xfId="455"/>
    <cellStyle name="2_Book1_diemthiSP" xfId="456"/>
    <cellStyle name="2_Book1_Qtoan Duong Tang Bat Ho (theo33)" xfId="457"/>
    <cellStyle name="2_Book1_soat TTV nam 2008(Ng) ngay19-12" xfId="458"/>
    <cellStyle name="2_Cau thuy dien Ban La (Cu Anh)" xfId="459"/>
    <cellStyle name="2_Cau thuy dien Ban La (Cu Anh)_diemthiSP" xfId="460"/>
    <cellStyle name="2_dakcoi-dakpxi-BVTC-g1" xfId="461"/>
    <cellStyle name="2_Dtdchinh2397" xfId="462"/>
    <cellStyle name="2_Dtdchinh2397_Copy of DT hc T1-07" xfId="463"/>
    <cellStyle name="2_Dtdchinh2397_diemthiSP" xfId="464"/>
    <cellStyle name="2_DTKScamcocMT-Cantho" xfId="465"/>
    <cellStyle name="2_DTKSTK MT-CT" xfId="466"/>
    <cellStyle name="2_Du toan 558 (Km17+508.12 - Km 22)" xfId="467"/>
    <cellStyle name="2_Du toan 558 (Km17+508.12 - Km 22)_diemthiSP" xfId="468"/>
    <cellStyle name="2_Gia_VLQL48_duyet " xfId="469"/>
    <cellStyle name="2_Gia_VLQL48_duyet _diemthiSP" xfId="470"/>
    <cellStyle name="2_KlQdinhduyet" xfId="471"/>
    <cellStyle name="2_KlQdinhduyet_diemthiSP" xfId="472"/>
    <cellStyle name="2_NTHOC" xfId="473"/>
    <cellStyle name="2_PTDG" xfId="474"/>
    <cellStyle name="2_Sheet1" xfId="475"/>
    <cellStyle name="2_Sheet2" xfId="476"/>
    <cellStyle name="2_VL" xfId="477"/>
    <cellStyle name="2_xa xop-xinvon" xfId="478"/>
    <cellStyle name="2_ÿÿÿÿÿ" xfId="479"/>
    <cellStyle name="2_ÿÿÿÿÿ_diemthiSP" xfId="480"/>
    <cellStyle name="2_" xfId="481"/>
    <cellStyle name="20% - Accent1" xfId="482" builtinId="30" customBuiltin="1"/>
    <cellStyle name="20% - Accent2" xfId="483" builtinId="34" customBuiltin="1"/>
    <cellStyle name="20% - Accent3" xfId="484" builtinId="38" customBuiltin="1"/>
    <cellStyle name="20% - Accent4" xfId="485" builtinId="42" customBuiltin="1"/>
    <cellStyle name="20% - Accent5" xfId="486" builtinId="46" customBuiltin="1"/>
    <cellStyle name="20% - Accent6" xfId="487" builtinId="50" customBuiltin="1"/>
    <cellStyle name="3" xfId="488"/>
    <cellStyle name="3_Book1" xfId="489"/>
    <cellStyle name="3_Book1_1" xfId="490"/>
    <cellStyle name="3_Book1_1_diemthiSP" xfId="491"/>
    <cellStyle name="3_Book1_Copy of DT hc T1-07" xfId="492"/>
    <cellStyle name="3_Book1_diemthiSP" xfId="493"/>
    <cellStyle name="3_Cau thuy dien Ban La (Cu Anh)" xfId="494"/>
    <cellStyle name="3_Cau thuy dien Ban La (Cu Anh)_diemthiSP" xfId="495"/>
    <cellStyle name="3_Dtdchinh2397" xfId="496"/>
    <cellStyle name="3_Dtdchinh2397_Copy of DT hc T1-07" xfId="497"/>
    <cellStyle name="3_Dtdchinh2397_diemthiSP" xfId="498"/>
    <cellStyle name="3_DTKScamcocMT-Cantho" xfId="499"/>
    <cellStyle name="3_DTKSTK MT-CT" xfId="500"/>
    <cellStyle name="3_Du toan 558 (Km17+508.12 - Km 22)" xfId="501"/>
    <cellStyle name="3_Du toan 558 (Km17+508.12 - Km 22)_diemthiSP" xfId="502"/>
    <cellStyle name="3_Gia_VLQL48_duyet " xfId="503"/>
    <cellStyle name="3_Gia_VLQL48_duyet _diemthiSP" xfId="504"/>
    <cellStyle name="3_KlQdinhduyet" xfId="505"/>
    <cellStyle name="3_KlQdinhduyet_diemthiSP" xfId="506"/>
    <cellStyle name="3_ÿÿÿÿÿ" xfId="507"/>
    <cellStyle name="3_ÿÿÿÿÿ_diemthiSP" xfId="508"/>
    <cellStyle name="4" xfId="509"/>
    <cellStyle name="4_Book1" xfId="510"/>
    <cellStyle name="4_Book1_1" xfId="511"/>
    <cellStyle name="4_Cau thuy dien Ban La (Cu Anh)" xfId="512"/>
    <cellStyle name="4_Dtdchinh2397" xfId="513"/>
    <cellStyle name="4_Du toan 558 (Km17+508.12 - Km 22)" xfId="514"/>
    <cellStyle name="4_Gia_VLQL48_duyet " xfId="515"/>
    <cellStyle name="4_KlQdinhduyet" xfId="516"/>
    <cellStyle name="4_ÿÿÿÿÿ" xfId="517"/>
    <cellStyle name="40% - Accent1" xfId="518" builtinId="31" customBuiltin="1"/>
    <cellStyle name="40% - Accent2" xfId="519" builtinId="35" customBuiltin="1"/>
    <cellStyle name="40% - Accent3" xfId="520" builtinId="39" customBuiltin="1"/>
    <cellStyle name="40% - Accent4" xfId="521" builtinId="43" customBuiltin="1"/>
    <cellStyle name="40% - Accent5" xfId="522" builtinId="47" customBuiltin="1"/>
    <cellStyle name="40% - Accent6" xfId="523" builtinId="51" customBuiltin="1"/>
    <cellStyle name="6" xfId="524"/>
    <cellStyle name="6???_x0002_¯ög6hÅ‡6???_x0002_¹?ß_x0008_,Ñ‡6???_x0002_…#×&gt;Ò ‡6???_x0002_é_x0007_ß_x0008__x001c__x000b__x001e_?????_x000a_?_x0001_???????_x0014_?_x0001_???????_x001e_?fB_x000f_c????_x0018_I¿_x0008_v_x0010_‡6Ö_x0002_Ÿ6????ía??_x0012_c??????????????_x0001_?????????_x0001_?_x0001_?_x0001_?" xfId="525"/>
    <cellStyle name="6???_x0002_¯ög6hÅ‡6???_x0002_¹?ß_x0008_,Ñ‡6???_x0002_…#×&gt;Ò ‡6???_x0002_é_x0007_ß_x0008__x001c__x000b__x001e_?????_x000a_?_x0001_???????_x0014_?_x0001_???????_x001e_?fB_x000f_c????_x0018_I¿_x0008_v_x0010_‡6Ö_x0002_Ÿ6????_x0015_l??Õm??????????????_x0001_?????????_x0001_?_x0001_?_x0001_?" xfId="526"/>
    <cellStyle name="60% - Accent1" xfId="527" builtinId="32" customBuiltin="1"/>
    <cellStyle name="60% - Accent2" xfId="528" builtinId="36" customBuiltin="1"/>
    <cellStyle name="60% - Accent3" xfId="529" builtinId="40" customBuiltin="1"/>
    <cellStyle name="60% - Accent4" xfId="530" builtinId="44" customBuiltin="1"/>
    <cellStyle name="60% - Accent5" xfId="531" builtinId="48" customBuiltin="1"/>
    <cellStyle name="60% - Accent6" xfId="532" builtinId="52" customBuiltin="1"/>
    <cellStyle name="Accent1" xfId="533" builtinId="29" customBuiltin="1"/>
    <cellStyle name="Accent2" xfId="534" builtinId="33" customBuiltin="1"/>
    <cellStyle name="Accent3" xfId="535" builtinId="37" customBuiltin="1"/>
    <cellStyle name="Accent4" xfId="536" builtinId="41" customBuiltin="1"/>
    <cellStyle name="Accent5" xfId="537" builtinId="45" customBuiltin="1"/>
    <cellStyle name="Accent6" xfId="538" builtinId="49" customBuiltin="1"/>
    <cellStyle name="ÅëÈ­ [0]_      " xfId="539"/>
    <cellStyle name="AeE­ [0]_INQUIRY ¿?¾÷AßAø " xfId="540"/>
    <cellStyle name="ÅëÈ­ [0]_L601CPT" xfId="541"/>
    <cellStyle name="ÅëÈ­_      " xfId="542"/>
    <cellStyle name="AeE­_INQUIRY ¿?¾÷AßAø " xfId="543"/>
    <cellStyle name="ÅëÈ­_L601CPT" xfId="544"/>
    <cellStyle name="ÄÞ¸¶ [0]_      " xfId="545"/>
    <cellStyle name="AÞ¸¶ [0]_INQUIRY ¿?¾÷AßAø " xfId="546"/>
    <cellStyle name="ÄÞ¸¶ [0]_L601CPT" xfId="547"/>
    <cellStyle name="ÄÞ¸¶_      " xfId="548"/>
    <cellStyle name="AÞ¸¶_INQUIRY ¿?¾÷AßAø " xfId="549"/>
    <cellStyle name="ÄÞ¸¶_L601CPT" xfId="550"/>
    <cellStyle name="AutoFormat Options" xfId="551"/>
    <cellStyle name="AutoFormat-Optionen" xfId="552"/>
    <cellStyle name="AutoFormat-Optionen 2" xfId="553"/>
    <cellStyle name="AutoFormat-Optionen 2 2" xfId="554"/>
    <cellStyle name="AutoFormat-Optionen 5" xfId="555"/>
    <cellStyle name="AutoFormat-Optionen_Tiến độ XDCB 18 tháng 11_2014" xfId="556"/>
    <cellStyle name="Bad" xfId="557" builtinId="27" customBuiltin="1"/>
    <cellStyle name="C?AØ_¿?¾÷CoE² " xfId="558"/>
    <cellStyle name="Ç¥ÁØ_      " xfId="559"/>
    <cellStyle name="C￥AØ_¿μ¾÷CoE² " xfId="560"/>
    <cellStyle name="Ç¥ÁØ_±¸¹Ì´ëÃ¥" xfId="561"/>
    <cellStyle name="C￥AØ_Sheet1_¿μ¾÷CoE² " xfId="562"/>
    <cellStyle name="Calc Currency (0)" xfId="563"/>
    <cellStyle name="Calc Currency (2)" xfId="564"/>
    <cellStyle name="Calc Percent (0)" xfId="565"/>
    <cellStyle name="Calc Percent (1)" xfId="566"/>
    <cellStyle name="Calc Percent (2)" xfId="567"/>
    <cellStyle name="Calc Units (0)" xfId="568"/>
    <cellStyle name="Calc Units (1)" xfId="569"/>
    <cellStyle name="Calc Units (2)" xfId="570"/>
    <cellStyle name="Calculation" xfId="571" builtinId="22" customBuiltin="1"/>
    <cellStyle name="category" xfId="572"/>
    <cellStyle name="Cerrency_Sheet2_XANGDAU" xfId="573"/>
    <cellStyle name="Check Cell" xfId="574" builtinId="23" customBuiltin="1"/>
    <cellStyle name="Chi phÝ kh¸c_Book1" xfId="575"/>
    <cellStyle name="CHUONG" xfId="576"/>
    <cellStyle name="Comma" xfId="577" builtinId="3"/>
    <cellStyle name="Comma [00]" xfId="578"/>
    <cellStyle name="Comma 10" xfId="579"/>
    <cellStyle name="Comma 10 10" xfId="580"/>
    <cellStyle name="Comma 10 2" xfId="581"/>
    <cellStyle name="Comma 11" xfId="582"/>
    <cellStyle name="Comma 12" xfId="583"/>
    <cellStyle name="Comma 12 2 2" xfId="584"/>
    <cellStyle name="Comma 16 3" xfId="585"/>
    <cellStyle name="Comma 16 3 2" xfId="586"/>
    <cellStyle name="Comma 16 3 3" xfId="1069"/>
    <cellStyle name="Comma 2" xfId="587"/>
    <cellStyle name="Comma 2 2 2 10" xfId="588"/>
    <cellStyle name="Comma 2 3" xfId="589"/>
    <cellStyle name="Comma 2 3 2" xfId="1068"/>
    <cellStyle name="Comma 2 5" xfId="590"/>
    <cellStyle name="Comma 2 5 3" xfId="591"/>
    <cellStyle name="Comma 2_BC 6 thang_Phu Luc" xfId="592"/>
    <cellStyle name="Comma 22 2 2" xfId="593"/>
    <cellStyle name="Comma 3" xfId="594"/>
    <cellStyle name="Comma 3 3" xfId="595"/>
    <cellStyle name="Comma 4" xfId="596"/>
    <cellStyle name="Comma 5" xfId="597"/>
    <cellStyle name="Comma 5 2" xfId="598"/>
    <cellStyle name="Comma 5 21 2 2 3" xfId="599"/>
    <cellStyle name="Comma 5 3" xfId="1058"/>
    <cellStyle name="Comma 6" xfId="600"/>
    <cellStyle name="Comma 6 2" xfId="601"/>
    <cellStyle name="Comma 62" xfId="602"/>
    <cellStyle name="Comma 7" xfId="603"/>
    <cellStyle name="Comma 8" xfId="1061"/>
    <cellStyle name="Comma 9" xfId="604"/>
    <cellStyle name="comma zerodec" xfId="605"/>
    <cellStyle name="Comma0" xfId="606"/>
    <cellStyle name="Currency [00]" xfId="607"/>
    <cellStyle name="Currency0" xfId="608"/>
    <cellStyle name="Currency1" xfId="609"/>
    <cellStyle name="Date" xfId="610"/>
    <cellStyle name="Date Short" xfId="611"/>
    <cellStyle name="Date_DTKScamcocMT-Cantho" xfId="612"/>
    <cellStyle name="Decimal" xfId="613"/>
    <cellStyle name="DELTA" xfId="614"/>
    <cellStyle name="Dezimal [0]_68574_Materialbedarfsliste" xfId="615"/>
    <cellStyle name="Dezimal_68574_Materialbedarfsliste" xfId="616"/>
    <cellStyle name="Dollar (zero dec)" xfId="617"/>
    <cellStyle name="Dziesi?tny [0]_Invoices2001Slovakia" xfId="618"/>
    <cellStyle name="Dziesi?tny_Invoices2001Slovakia" xfId="619"/>
    <cellStyle name="Dziesietny [0]_Invoices2001Slovakia" xfId="620"/>
    <cellStyle name="Dziesiętny [0]_Invoices2001Slovakia" xfId="621"/>
    <cellStyle name="Dziesietny [0]_Invoices2001Slovakia_Book1" xfId="622"/>
    <cellStyle name="Dziesiętny [0]_Invoices2001Slovakia_Book1" xfId="623"/>
    <cellStyle name="Dziesietny [0]_Invoices2001Slovakia_Book1_DTKScamcocMT-Cantho" xfId="624"/>
    <cellStyle name="Dziesiętny [0]_Invoices2001Slovakia_Book1_DTKScamcocMT-Cantho" xfId="625"/>
    <cellStyle name="Dziesietny [0]_Invoices2001Slovakia_Book1_DTKSTK MT-CT" xfId="626"/>
    <cellStyle name="Dziesiętny [0]_Invoices2001Slovakia_Book1_DTKSTK MT-CT" xfId="627"/>
    <cellStyle name="Dziesietny [0]_Invoices2001Slovakia_Book1_Tong hop Cac tuyen(9-1-06)" xfId="628"/>
    <cellStyle name="Dziesiętny [0]_Invoices2001Slovakia_Book1_Tong hop Cac tuyen(9-1-06)" xfId="629"/>
    <cellStyle name="Dziesietny [0]_Invoices2001Slovakia_Book1_Tong hop Cac tuyen(9-1-06)_DTKScamcocMT-Cantho" xfId="630"/>
    <cellStyle name="Dziesiętny [0]_Invoices2001Slovakia_Book1_Tong hop Cac tuyen(9-1-06)_DTKScamcocMT-Cantho" xfId="631"/>
    <cellStyle name="Dziesietny [0]_Invoices2001Slovakia_Book1_Tong hop Cac tuyen(9-1-06)_DTKSTK MT-CT" xfId="632"/>
    <cellStyle name="Dziesiętny [0]_Invoices2001Slovakia_Book1_Tong hop Cac tuyen(9-1-06)_DTKSTK MT-CT" xfId="633"/>
    <cellStyle name="Dziesietny [0]_Invoices2001Slovakia_DTKScamcocMT-Cantho" xfId="634"/>
    <cellStyle name="Dziesiętny [0]_Invoices2001Slovakia_DTKScamcocMT-Cantho" xfId="635"/>
    <cellStyle name="Dziesietny [0]_Invoices2001Slovakia_DTKSTK MT-CT" xfId="636"/>
    <cellStyle name="Dziesiętny [0]_Invoices2001Slovakia_DTKSTK MT-CT" xfId="637"/>
    <cellStyle name="Dziesietny [0]_Invoices2001Slovakia_KL K.C mat duong" xfId="638"/>
    <cellStyle name="Dziesiętny [0]_Invoices2001Slovakia_Nhalamviec VTC(25-1-05)" xfId="639"/>
    <cellStyle name="Dziesietny [0]_Invoices2001Slovakia_TDT KHANH HOA" xfId="640"/>
    <cellStyle name="Dziesiętny [0]_Invoices2001Slovakia_TDT KHANH HOA" xfId="641"/>
    <cellStyle name="Dziesietny [0]_Invoices2001Slovakia_TDT KHANH HOA_DTKScamcocMT-Cantho" xfId="642"/>
    <cellStyle name="Dziesiętny [0]_Invoices2001Slovakia_TDT KHANH HOA_DTKScamcocMT-Cantho" xfId="643"/>
    <cellStyle name="Dziesietny [0]_Invoices2001Slovakia_TDT KHANH HOA_DTKSTK MT-CT" xfId="644"/>
    <cellStyle name="Dziesiętny [0]_Invoices2001Slovakia_TDT KHANH HOA_DTKSTK MT-CT" xfId="645"/>
    <cellStyle name="Dziesietny [0]_Invoices2001Slovakia_TDT KHANH HOA_Tong hop Cac tuyen(9-1-06)" xfId="646"/>
    <cellStyle name="Dziesiętny [0]_Invoices2001Slovakia_TDT KHANH HOA_Tong hop Cac tuyen(9-1-06)" xfId="647"/>
    <cellStyle name="Dziesietny [0]_Invoices2001Slovakia_TDT KHANH HOA_Tong hop Cac tuyen(9-1-06)_DTKScamcocMT-Cantho" xfId="648"/>
    <cellStyle name="Dziesiętny [0]_Invoices2001Slovakia_TDT KHANH HOA_Tong hop Cac tuyen(9-1-06)_DTKScamcocMT-Cantho" xfId="649"/>
    <cellStyle name="Dziesietny [0]_Invoices2001Slovakia_TDT KHANH HOA_Tong hop Cac tuyen(9-1-06)_DTKSTK MT-CT" xfId="650"/>
    <cellStyle name="Dziesiętny [0]_Invoices2001Slovakia_TDT KHANH HOA_Tong hop Cac tuyen(9-1-06)_DTKSTK MT-CT" xfId="651"/>
    <cellStyle name="Dziesietny [0]_Invoices2001Slovakia_TDT quangngai" xfId="652"/>
    <cellStyle name="Dziesiętny [0]_Invoices2001Slovakia_TDT quangngai" xfId="653"/>
    <cellStyle name="Dziesietny [0]_Invoices2001Slovakia_TDT quangngai_DTKScamcocMT-Cantho" xfId="654"/>
    <cellStyle name="Dziesiętny [0]_Invoices2001Slovakia_TDT quangngai_DTKScamcocMT-Cantho" xfId="655"/>
    <cellStyle name="Dziesietny [0]_Invoices2001Slovakia_TDT quangngai_DTKSTK MT-CT" xfId="656"/>
    <cellStyle name="Dziesiętny [0]_Invoices2001Slovakia_TDT quangngai_DTKSTK MT-CT" xfId="657"/>
    <cellStyle name="Dziesietny [0]_Invoices2001Slovakia_Tong hop Cac tuyen(9-1-06)" xfId="658"/>
    <cellStyle name="Dziesietny_Invoices2001Slovakia" xfId="659"/>
    <cellStyle name="Dziesiętny_Invoices2001Slovakia" xfId="660"/>
    <cellStyle name="Dziesietny_Invoices2001Slovakia_Book1" xfId="661"/>
    <cellStyle name="Dziesiętny_Invoices2001Slovakia_Book1" xfId="662"/>
    <cellStyle name="Dziesietny_Invoices2001Slovakia_Book1_DTKScamcocMT-Cantho" xfId="663"/>
    <cellStyle name="Dziesiętny_Invoices2001Slovakia_Book1_DTKScamcocMT-Cantho" xfId="664"/>
    <cellStyle name="Dziesietny_Invoices2001Slovakia_Book1_DTKSTK MT-CT" xfId="665"/>
    <cellStyle name="Dziesiętny_Invoices2001Slovakia_Book1_DTKSTK MT-CT" xfId="666"/>
    <cellStyle name="Dziesietny_Invoices2001Slovakia_Book1_Tong hop Cac tuyen(9-1-06)" xfId="667"/>
    <cellStyle name="Dziesiętny_Invoices2001Slovakia_Book1_Tong hop Cac tuyen(9-1-06)" xfId="668"/>
    <cellStyle name="Dziesietny_Invoices2001Slovakia_Book1_Tong hop Cac tuyen(9-1-06)_DTKScamcocMT-Cantho" xfId="669"/>
    <cellStyle name="Dziesiętny_Invoices2001Slovakia_Book1_Tong hop Cac tuyen(9-1-06)_DTKScamcocMT-Cantho" xfId="670"/>
    <cellStyle name="Dziesietny_Invoices2001Slovakia_Book1_Tong hop Cac tuyen(9-1-06)_DTKSTK MT-CT" xfId="671"/>
    <cellStyle name="Dziesiętny_Invoices2001Slovakia_Book1_Tong hop Cac tuyen(9-1-06)_DTKSTK MT-CT" xfId="672"/>
    <cellStyle name="Dziesietny_Invoices2001Slovakia_DTKScamcocMT-Cantho" xfId="673"/>
    <cellStyle name="Dziesiętny_Invoices2001Slovakia_DTKScamcocMT-Cantho" xfId="674"/>
    <cellStyle name="Dziesietny_Invoices2001Slovakia_DTKSTK MT-CT" xfId="675"/>
    <cellStyle name="Dziesiętny_Invoices2001Slovakia_DTKSTK MT-CT" xfId="676"/>
    <cellStyle name="Dziesietny_Invoices2001Slovakia_KL K.C mat duong" xfId="677"/>
    <cellStyle name="Dziesiętny_Invoices2001Slovakia_Nhalamviec VTC(25-1-05)" xfId="678"/>
    <cellStyle name="Dziesietny_Invoices2001Slovakia_TDT KHANH HOA" xfId="679"/>
    <cellStyle name="Dziesiętny_Invoices2001Slovakia_TDT KHANH HOA" xfId="680"/>
    <cellStyle name="Dziesietny_Invoices2001Slovakia_TDT KHANH HOA_DTKScamcocMT-Cantho" xfId="681"/>
    <cellStyle name="Dziesiętny_Invoices2001Slovakia_TDT KHANH HOA_DTKScamcocMT-Cantho" xfId="682"/>
    <cellStyle name="Dziesietny_Invoices2001Slovakia_TDT KHANH HOA_DTKSTK MT-CT" xfId="683"/>
    <cellStyle name="Dziesiętny_Invoices2001Slovakia_TDT KHANH HOA_DTKSTK MT-CT" xfId="684"/>
    <cellStyle name="Dziesietny_Invoices2001Slovakia_TDT KHANH HOA_Tong hop Cac tuyen(9-1-06)" xfId="685"/>
    <cellStyle name="Dziesiętny_Invoices2001Slovakia_TDT KHANH HOA_Tong hop Cac tuyen(9-1-06)" xfId="686"/>
    <cellStyle name="Dziesietny_Invoices2001Slovakia_TDT KHANH HOA_Tong hop Cac tuyen(9-1-06)_DTKScamcocMT-Cantho" xfId="687"/>
    <cellStyle name="Dziesiętny_Invoices2001Slovakia_TDT KHANH HOA_Tong hop Cac tuyen(9-1-06)_DTKScamcocMT-Cantho" xfId="688"/>
    <cellStyle name="Dziesietny_Invoices2001Slovakia_TDT KHANH HOA_Tong hop Cac tuyen(9-1-06)_DTKSTK MT-CT" xfId="689"/>
    <cellStyle name="Dziesiętny_Invoices2001Slovakia_TDT KHANH HOA_Tong hop Cac tuyen(9-1-06)_DTKSTK MT-CT" xfId="690"/>
    <cellStyle name="Dziesietny_Invoices2001Slovakia_TDT quangngai" xfId="691"/>
    <cellStyle name="Dziesiętny_Invoices2001Slovakia_TDT quangngai" xfId="692"/>
    <cellStyle name="Dziesietny_Invoices2001Slovakia_TDT quangngai_DTKScamcocMT-Cantho" xfId="693"/>
    <cellStyle name="Dziesiętny_Invoices2001Slovakia_TDT quangngai_DTKScamcocMT-Cantho" xfId="694"/>
    <cellStyle name="Dziesietny_Invoices2001Slovakia_TDT quangngai_DTKSTK MT-CT" xfId="695"/>
    <cellStyle name="Dziesiętny_Invoices2001Slovakia_TDT quangngai_DTKSTK MT-CT" xfId="696"/>
    <cellStyle name="Dziesietny_Invoices2001Slovakia_Tong hop Cac tuyen(9-1-06)" xfId="697"/>
    <cellStyle name="e" xfId="698"/>
    <cellStyle name="e_DTKScamcocMT-Cantho" xfId="699"/>
    <cellStyle name="e_DTKSTK MT-CT" xfId="700"/>
    <cellStyle name="Enter Currency (0)" xfId="701"/>
    <cellStyle name="Enter Currency (2)" xfId="702"/>
    <cellStyle name="Enter Units (0)" xfId="703"/>
    <cellStyle name="Enter Units (1)" xfId="704"/>
    <cellStyle name="Enter Units (2)" xfId="705"/>
    <cellStyle name="Euro" xfId="706"/>
    <cellStyle name="Explanatory Text" xfId="707" builtinId="53" customBuiltin="1"/>
    <cellStyle name="f" xfId="708"/>
    <cellStyle name="f_DTKScamcocMT-Cantho" xfId="709"/>
    <cellStyle name="f_DTKSTK MT-CT" xfId="710"/>
    <cellStyle name="Fixed" xfId="711"/>
    <cellStyle name="Good" xfId="712" builtinId="26" customBuiltin="1"/>
    <cellStyle name="Grey" xfId="713"/>
    <cellStyle name="ha" xfId="714"/>
    <cellStyle name="HEADER" xfId="715"/>
    <cellStyle name="Header1" xfId="716"/>
    <cellStyle name="Header2" xfId="717"/>
    <cellStyle name="Heading 1" xfId="718" builtinId="16" customBuiltin="1"/>
    <cellStyle name="Heading 2" xfId="719" builtinId="17" customBuiltin="1"/>
    <cellStyle name="Heading 3" xfId="720" builtinId="18" customBuiltin="1"/>
    <cellStyle name="Heading 4" xfId="721" builtinId="19" customBuiltin="1"/>
    <cellStyle name="HEADING1" xfId="722"/>
    <cellStyle name="Heading1 1" xfId="723"/>
    <cellStyle name="HEADING1_Thop" xfId="724"/>
    <cellStyle name="HEADING2" xfId="725"/>
    <cellStyle name="headoption" xfId="726"/>
    <cellStyle name="Hoa-Scholl" xfId="727"/>
    <cellStyle name="i·0" xfId="728"/>
    <cellStyle name="Input" xfId="729" builtinId="20" customBuiltin="1"/>
    <cellStyle name="Input [yellow]" xfId="730"/>
    <cellStyle name="khanh" xfId="731"/>
    <cellStyle name="Ledger 17 x 11 in" xfId="732"/>
    <cellStyle name="Line" xfId="733"/>
    <cellStyle name="Link Currency (0)" xfId="734"/>
    <cellStyle name="Link Currency (2)" xfId="735"/>
    <cellStyle name="Link Units (0)" xfId="736"/>
    <cellStyle name="Link Units (1)" xfId="737"/>
    <cellStyle name="Link Units (2)" xfId="738"/>
    <cellStyle name="Linked Cell" xfId="739" builtinId="24" customBuiltin="1"/>
    <cellStyle name="Migliaia (0)_CALPREZZ" xfId="740"/>
    <cellStyle name="Migliaia_ PESO ELETTR." xfId="741"/>
    <cellStyle name="Millares [0]_Well Timing" xfId="742"/>
    <cellStyle name="Millares_Well Timing" xfId="743"/>
    <cellStyle name="Milliers [0]_AR1194" xfId="744"/>
    <cellStyle name="Milliers_AR1194" xfId="745"/>
    <cellStyle name="Model" xfId="746"/>
    <cellStyle name="moi" xfId="747"/>
    <cellStyle name="Moneda [0]_Well Timing" xfId="748"/>
    <cellStyle name="Moneda_Well Timing" xfId="749"/>
    <cellStyle name="Monétaire [0]_AR1194" xfId="750"/>
    <cellStyle name="Monétaire_AR1194" xfId="751"/>
    <cellStyle name="n" xfId="752"/>
    <cellStyle name="n_DTKScamcocMT-Cantho" xfId="753"/>
    <cellStyle name="n_DTKSTK MT-CT" xfId="754"/>
    <cellStyle name="Neutral" xfId="755" builtinId="28" customBuiltin="1"/>
    <cellStyle name="New" xfId="756"/>
    <cellStyle name="New Times Roman" xfId="757"/>
    <cellStyle name="New_DTKScamcocMT-Cantho" xfId="758"/>
    <cellStyle name="no dec" xfId="759"/>
    <cellStyle name="ÑONVÒ" xfId="760"/>
    <cellStyle name="Normal" xfId="0" builtinId="0"/>
    <cellStyle name="Normal - Style1" xfId="761"/>
    <cellStyle name="Normal - Style1 2" xfId="762"/>
    <cellStyle name="Normal - Style1 2 10" xfId="763"/>
    <cellStyle name="Normal - 유형1" xfId="764"/>
    <cellStyle name="Normal 10" xfId="765"/>
    <cellStyle name="Normal 10 2 3" xfId="766"/>
    <cellStyle name="Normal 11" xfId="767"/>
    <cellStyle name="Normal 11 2" xfId="1059"/>
    <cellStyle name="Normal 12" xfId="768"/>
    <cellStyle name="Normal 13" xfId="1060"/>
    <cellStyle name="Normal 19" xfId="769"/>
    <cellStyle name="Normal 2" xfId="770"/>
    <cellStyle name="Normal 2 2" xfId="771"/>
    <cellStyle name="Normal 2 2 17 2" xfId="772"/>
    <cellStyle name="Normal 2 3" xfId="773"/>
    <cellStyle name="Normal 2 3 2" xfId="1065"/>
    <cellStyle name="Normal 2 44" xfId="774"/>
    <cellStyle name="Normal 3" xfId="775"/>
    <cellStyle name="Normal 3 19" xfId="776"/>
    <cellStyle name="Normal 3_17 bieu (hung cap nhap)" xfId="777"/>
    <cellStyle name="Normal 4" xfId="778"/>
    <cellStyle name="Normal 5" xfId="779"/>
    <cellStyle name="Normal 5 3" xfId="780"/>
    <cellStyle name="Normal 6" xfId="781"/>
    <cellStyle name="Normal 6 2" xfId="782"/>
    <cellStyle name="Normal 7" xfId="783"/>
    <cellStyle name="Normal 7 2" xfId="784"/>
    <cellStyle name="Normal 8" xfId="785"/>
    <cellStyle name="Normal 8 4" xfId="786"/>
    <cellStyle name="Normal 9" xfId="787"/>
    <cellStyle name="Normal_17 bieu (hung cap nhap)" xfId="1062"/>
    <cellStyle name="Normal_bieu mau 2012 (cap nhap)" xfId="1063"/>
    <cellStyle name="Normal_bieu mau KH2008" xfId="1066"/>
    <cellStyle name="Normal_chi tieu phat trien 2004" xfId="1067"/>
    <cellStyle name="Normal_Sheet2" xfId="788"/>
    <cellStyle name="Normal1" xfId="789"/>
    <cellStyle name="Normale_ PESO ELETTR." xfId="790"/>
    <cellStyle name="Normalny_Cennik obowiazuje od 06-08-2001 r (1)" xfId="791"/>
    <cellStyle name="Note" xfId="792" builtinId="10" customBuiltin="1"/>
    <cellStyle name="Œ…‹æØ‚è [0.00]_ÆÂ¹²" xfId="793"/>
    <cellStyle name="Œ…‹æØ‚è_laroux" xfId="794"/>
    <cellStyle name="oft Excel]_x000d__x000a_Comment=open=/f ‚ðw’è‚·‚é‚ÆAƒ†[ƒU[’è‹`ŠÖ”‚ðŠÖ”“\‚è•t‚¯‚Ìˆê——‚É“o˜^‚·‚é‚±‚Æ‚ª‚Å‚«‚Ü‚·B_x000d__x000a_Maximized" xfId="795"/>
    <cellStyle name="oft Excel]_x000d__x000a_Comment=The open=/f lines load custom functions into the Paste Function list._x000d__x000a_Maximized=2_x000d__x000a_Basics=1_x000d__x000a_A" xfId="796"/>
    <cellStyle name="oft Excel]_x000d__x000a_Comment=The open=/f lines load custom functions into the Paste Function list._x000d__x000a_Maximized=3_x000d__x000a_Basics=1_x000d__x000a_A" xfId="797"/>
    <cellStyle name="omma [0]_Mktg Prog??_x001a_Comma [0]_mud plant bolted?_x0010_Comma [0]_ODCOS ?_x0017_" xfId="798"/>
    <cellStyle name="ormal_Sheet1_1?_x0001__x0015_Normal_Sheet1_Amer Q4?_x0001__x0012_Normal_Sheet1_FY96?_x0018_Normal_Sheet1_HC " xfId="799"/>
    <cellStyle name="Output" xfId="800" builtinId="21" customBuiltin="1"/>
    <cellStyle name="paint" xfId="801"/>
    <cellStyle name="Percent [0]" xfId="802"/>
    <cellStyle name="Percent [00]" xfId="803"/>
    <cellStyle name="Percent [2]" xfId="804"/>
    <cellStyle name="Percent 2" xfId="1064"/>
    <cellStyle name="PERCENTAGE" xfId="805"/>
    <cellStyle name="PrePop Currency (0)" xfId="806"/>
    <cellStyle name="PrePop Currency (2)" xfId="807"/>
    <cellStyle name="PrePop Units (0)" xfId="808"/>
    <cellStyle name="PrePop Units (1)" xfId="809"/>
    <cellStyle name="PrePop Units (2)" xfId="810"/>
    <cellStyle name="pricing" xfId="811"/>
    <cellStyle name="PSChar" xfId="812"/>
    <cellStyle name="PSHeading" xfId="813"/>
    <cellStyle name="S—_x0008_" xfId="814"/>
    <cellStyle name="s]_x000d__x000a_spooler=yes_x000d__x000a_load=_x000d__x000a_Beep=yes_x000d__x000a_NullPort=None_x000d__x000a_BorderWidth=3_x000d__x000a_CursorBlinkRate=1200_x000d__x000a_DoubleClickSpeed=452_x000d__x000a_Programs=co" xfId="815"/>
    <cellStyle name="SAPBEXaggData" xfId="816"/>
    <cellStyle name="SAPBEXaggDataEmph" xfId="817"/>
    <cellStyle name="SAPBEXaggItem" xfId="818"/>
    <cellStyle name="SAPBEXchaText" xfId="819"/>
    <cellStyle name="SAPBEXexcBad7" xfId="820"/>
    <cellStyle name="SAPBEXexcBad8" xfId="821"/>
    <cellStyle name="SAPBEXexcBad9" xfId="822"/>
    <cellStyle name="SAPBEXexcCritical4" xfId="823"/>
    <cellStyle name="SAPBEXexcCritical5" xfId="824"/>
    <cellStyle name="SAPBEXexcCritical6" xfId="825"/>
    <cellStyle name="SAPBEXexcGood1" xfId="826"/>
    <cellStyle name="SAPBEXexcGood2" xfId="827"/>
    <cellStyle name="SAPBEXexcGood3" xfId="828"/>
    <cellStyle name="SAPBEXfilterDrill" xfId="829"/>
    <cellStyle name="SAPBEXfilterItem" xfId="830"/>
    <cellStyle name="SAPBEXfilterText" xfId="831"/>
    <cellStyle name="SAPBEXformats" xfId="832"/>
    <cellStyle name="SAPBEXheaderItem" xfId="833"/>
    <cellStyle name="SAPBEXheaderText" xfId="834"/>
    <cellStyle name="SAPBEXresData" xfId="835"/>
    <cellStyle name="SAPBEXresDataEmph" xfId="836"/>
    <cellStyle name="SAPBEXresItem" xfId="837"/>
    <cellStyle name="SAPBEXstdData" xfId="838"/>
    <cellStyle name="SAPBEXstdDataEmph" xfId="839"/>
    <cellStyle name="SAPBEXstdItem" xfId="840"/>
    <cellStyle name="SAPBEXtitle" xfId="841"/>
    <cellStyle name="SAPBEXundefined" xfId="842"/>
    <cellStyle name="Standard_AAbgleich" xfId="843"/>
    <cellStyle name="Style 1" xfId="844"/>
    <cellStyle name="Style 10" xfId="845"/>
    <cellStyle name="Style 11" xfId="846"/>
    <cellStyle name="Style 12" xfId="847"/>
    <cellStyle name="Style 13" xfId="848"/>
    <cellStyle name="Style 14" xfId="849"/>
    <cellStyle name="Style 15" xfId="850"/>
    <cellStyle name="Style 16" xfId="851"/>
    <cellStyle name="Style 17" xfId="852"/>
    <cellStyle name="Style 18" xfId="853"/>
    <cellStyle name="Style 19" xfId="854"/>
    <cellStyle name="Style 2" xfId="855"/>
    <cellStyle name="Style 20" xfId="856"/>
    <cellStyle name="Style 21" xfId="857"/>
    <cellStyle name="Style 22" xfId="858"/>
    <cellStyle name="Style 23" xfId="859"/>
    <cellStyle name="Style 24" xfId="860"/>
    <cellStyle name="Style 25" xfId="861"/>
    <cellStyle name="Style 26" xfId="862"/>
    <cellStyle name="Style 27" xfId="863"/>
    <cellStyle name="Style 28" xfId="864"/>
    <cellStyle name="Style 29" xfId="865"/>
    <cellStyle name="Style 3" xfId="866"/>
    <cellStyle name="Style 30" xfId="867"/>
    <cellStyle name="Style 31" xfId="868"/>
    <cellStyle name="Style 32" xfId="869"/>
    <cellStyle name="Style 33" xfId="870"/>
    <cellStyle name="Style 34" xfId="871"/>
    <cellStyle name="Style 35" xfId="872"/>
    <cellStyle name="Style 36" xfId="873"/>
    <cellStyle name="Style 37" xfId="874"/>
    <cellStyle name="Style 38" xfId="875"/>
    <cellStyle name="Style 39" xfId="876"/>
    <cellStyle name="Style 4" xfId="877"/>
    <cellStyle name="Style 40" xfId="878"/>
    <cellStyle name="Style 41" xfId="879"/>
    <cellStyle name="Style 42" xfId="880"/>
    <cellStyle name="Style 43" xfId="881"/>
    <cellStyle name="Style 44" xfId="882"/>
    <cellStyle name="Style 45" xfId="883"/>
    <cellStyle name="Style 46" xfId="884"/>
    <cellStyle name="Style 47" xfId="885"/>
    <cellStyle name="Style 48" xfId="886"/>
    <cellStyle name="Style 49" xfId="887"/>
    <cellStyle name="Style 5" xfId="888"/>
    <cellStyle name="Style 50" xfId="889"/>
    <cellStyle name="Style 51" xfId="890"/>
    <cellStyle name="Style 52" xfId="891"/>
    <cellStyle name="Style 53" xfId="892"/>
    <cellStyle name="Style 54" xfId="893"/>
    <cellStyle name="Style 55" xfId="894"/>
    <cellStyle name="Style 56" xfId="895"/>
    <cellStyle name="Style 57" xfId="896"/>
    <cellStyle name="Style 58" xfId="897"/>
    <cellStyle name="Style 59" xfId="898"/>
    <cellStyle name="Style 6" xfId="899"/>
    <cellStyle name="Style 60" xfId="900"/>
    <cellStyle name="Style 61" xfId="901"/>
    <cellStyle name="Style 62" xfId="902"/>
    <cellStyle name="Style 63" xfId="903"/>
    <cellStyle name="Style 64" xfId="904"/>
    <cellStyle name="Style 65" xfId="905"/>
    <cellStyle name="Style 66" xfId="906"/>
    <cellStyle name="Style 67" xfId="907"/>
    <cellStyle name="Style 68" xfId="908"/>
    <cellStyle name="Style 69" xfId="909"/>
    <cellStyle name="Style 7" xfId="910"/>
    <cellStyle name="Style 70" xfId="911"/>
    <cellStyle name="Style 71" xfId="912"/>
    <cellStyle name="Style 72" xfId="913"/>
    <cellStyle name="Style 73" xfId="914"/>
    <cellStyle name="Style 74" xfId="915"/>
    <cellStyle name="Style 75" xfId="916"/>
    <cellStyle name="Style 76" xfId="917"/>
    <cellStyle name="Style 77" xfId="918"/>
    <cellStyle name="Style 78" xfId="919"/>
    <cellStyle name="Style 79" xfId="920"/>
    <cellStyle name="Style 8" xfId="921"/>
    <cellStyle name="Style 80" xfId="922"/>
    <cellStyle name="Style 81" xfId="923"/>
    <cellStyle name="Style 82" xfId="924"/>
    <cellStyle name="Style 83" xfId="925"/>
    <cellStyle name="Style 84" xfId="926"/>
    <cellStyle name="Style 85" xfId="927"/>
    <cellStyle name="Style 86" xfId="928"/>
    <cellStyle name="Style 87" xfId="929"/>
    <cellStyle name="Style 88" xfId="930"/>
    <cellStyle name="Style 89" xfId="931"/>
    <cellStyle name="Style 9" xfId="932"/>
    <cellStyle name="Style 90" xfId="933"/>
    <cellStyle name="Style 91" xfId="934"/>
    <cellStyle name="Style 92" xfId="935"/>
    <cellStyle name="Style 93" xfId="936"/>
    <cellStyle name="Style 94" xfId="937"/>
    <cellStyle name="Style 95" xfId="938"/>
    <cellStyle name="Style 96" xfId="939"/>
    <cellStyle name="Style 97" xfId="940"/>
    <cellStyle name="Style 98" xfId="941"/>
    <cellStyle name="Style 99" xfId="942"/>
    <cellStyle name="style_1" xfId="943"/>
    <cellStyle name="subhead" xfId="944"/>
    <cellStyle name="T" xfId="945"/>
    <cellStyle name="T_BANG LUONG MOI KSDH va KSDC (co phu cap khu vuc)" xfId="946"/>
    <cellStyle name="T_BANG LUONG MOI KSDH va KSDC (co phu cap khu vuc)_DTKScamcocMT-Cantho" xfId="947"/>
    <cellStyle name="T_BANG LUONG MOI KSDH va KSDC (co phu cap khu vuc)_DTKSTK MT-CT" xfId="948"/>
    <cellStyle name="T_Bc_tuan_1_CKy_6_KONTUM" xfId="949"/>
    <cellStyle name="T_Book1" xfId="950"/>
    <cellStyle name="T_Book1_1" xfId="951"/>
    <cellStyle name="T_Book1_1_DTKScamcocMT-Cantho" xfId="952"/>
    <cellStyle name="T_Book1_1_DTKSTK MT-CT" xfId="953"/>
    <cellStyle name="T_Book1_DTKScamcocMT-Cantho" xfId="954"/>
    <cellStyle name="T_Book1_DTKSTK MT-CT" xfId="955"/>
    <cellStyle name="T_Book1_HECO-NR78-Gui a-Vinh(15-5-07)" xfId="956"/>
    <cellStyle name="T_Book1_HECO-NR78-Gui a-Vinh(15-5-07)_DTKScamcocMT-Cantho" xfId="957"/>
    <cellStyle name="T_Book1_HECO-NR78-Gui a-Vinh(15-5-07)_DTKSTK MT-CT" xfId="958"/>
    <cellStyle name="T_Book1_Qtoan Duong Tang Bat Ho (theo33)" xfId="959"/>
    <cellStyle name="T_Book1_soat TTV nam 2008(Ng) ngay19-12" xfId="960"/>
    <cellStyle name="T_CDKT" xfId="961"/>
    <cellStyle name="T_CDKT_DTKScamcocMT-Cantho" xfId="962"/>
    <cellStyle name="T_CDKT_DTKSTK MT-CT" xfId="963"/>
    <cellStyle name="T_Cost for DD (summary)" xfId="964"/>
    <cellStyle name="T_Cost for DD (summary)_DTKScamcocMT-Cantho" xfId="965"/>
    <cellStyle name="T_Cost for DD (summary)_DTKSTK MT-CT" xfId="966"/>
    <cellStyle name="T_DTKScamcocMT-Cantho" xfId="967"/>
    <cellStyle name="T_DTKSTK MT-CT" xfId="968"/>
    <cellStyle name="T_Khao satD1" xfId="969"/>
    <cellStyle name="T_Khao satD1_DTKScamcocMT-Cantho" xfId="970"/>
    <cellStyle name="T_Khao satD1_DTKSTK MT-CT" xfId="971"/>
    <cellStyle name="T_Tay Bac 1" xfId="972"/>
    <cellStyle name="T_Thong ke" xfId="973"/>
    <cellStyle name="T_Thong ke_DTKScamcocMT-Cantho" xfId="974"/>
    <cellStyle name="T_Thong ke_DTKSTK MT-CT" xfId="975"/>
    <cellStyle name="T_tien2004" xfId="976"/>
    <cellStyle name="T_tien2004_DTKScamcocMT-Cantho" xfId="977"/>
    <cellStyle name="T_tien2004_DTKSTK MT-CT" xfId="978"/>
    <cellStyle name="T_TKE-ChoDon-sua" xfId="979"/>
    <cellStyle name="T_TKE-ChoDon-sua_DTKScamcocMT-Cantho" xfId="980"/>
    <cellStyle name="T_TKE-ChoDon-sua_DTKSTK MT-CT" xfId="981"/>
    <cellStyle name="Text" xfId="982"/>
    <cellStyle name="Text Indent A" xfId="983"/>
    <cellStyle name="Text Indent B" xfId="984"/>
    <cellStyle name="Text Indent C" xfId="985"/>
    <cellStyle name="th" xfId="986"/>
    <cellStyle name="thanh" xfId="987"/>
    <cellStyle name="þ_x001d_ð¤_x000c_¯þ_x0014__x000d_¨þU_x0001_À_x0004_ _x0015__x000f__x0001__x0001_" xfId="988"/>
    <cellStyle name="þ_x001d_ð¤_x000c_¯þ_x0014__x000d_¨þU_x0001_À_x0004_ _x0015__x000f__x0001__x0001_?_x0002_ÿÿÿÿÿÿÿÿÿÿÿÿÿÿÿ¯?(_x0002__x001d__x0017_ ???º%ÿÿÿÿ????_x0006__x0016_??????????????Í!Ë??????????           ?????           ?????????_x000d__x000d_U_x000d_H\D2_x000d_D2\DEMO.MSC_x000d_S;C:\DOS;C:\HANH\D3;C:\HANH\D2;C:\NC_x000d_????????????????????????????????????????????????????????????" xfId="989"/>
    <cellStyle name="þ_x001d_ð·_x000c_æþ'_x000d_ßþU_x0001_Ø_x0005_ü_x0014__x0007__x0001__x0001_" xfId="990"/>
    <cellStyle name="þ_x001d_ð·_x000c_æþ'_x000d_ßþU_x0001_Ø_x0005_ü_x0014__x0007__x0001__x0001_?_x0002_ÿÿÿÿÿÿÿÿÿÿÿÿÿÿÿ¯?(_x0002__x001e__x0016_ ???¼$ÿÿÿÿ????_x0006__x0016_??????????????Í!Ë??????????           ?????           ?????????_x000d_C:\WINDOWS\_x000d_V_x000d_S\TEMP_x000d_NC;C:\NU;C:\VIRUS;_x000d_?????????????????????????????????????????????????????????????????????????????" xfId="99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99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993"/>
    <cellStyle name="þ_x001d_ðÇ%Uý—&amp;Hý9_x0008_Ÿ_x0009_s_x000a__x0007__x0001__x0001_" xfId="994"/>
    <cellStyle name="þ_x001d_ðÇ%Uý—&amp;Hý9_x0008_Ÿ_x0009_s_x000a__x0007__x0001__x0001_?_x0002_ÿÿÿÿÿÿÿÿÿÿÿÿÿÿÿ_x0001_(_x0002_—_x000d_???Î_x001f_ÿÿÿÿ????_x0007_???????????????Í!Ë??????????           ?????           ?????????_x000d_C:\WINDOWS\country.sys_x000d_??????????????????????????????????????????????????????????????????????????????????????????????" xfId="995"/>
    <cellStyle name="þ_x001d_ðK_x000c_Fý_x001b__x000d_9ýU_x0001_Ð_x0008_¦)_x0007__x0001__x0001_" xfId="996"/>
    <cellStyle name="þ_x001d_ðK_x000c_Fý_x001b__x000d_9ýU_x0001_Ð_x0008_¦)_x0007__x0001__x0001_?_x0002_ÿÿÿÿÿÿÿÿÿÿÿÿÿÿÿ¯?(_x0002_$- ???&amp;&lt;ÿÿÿÿ??Î_x0005__x0006__x0014_??????????????Í!Ë??????????           ?????           ?????????_x000d_._x000d__DELL2\VOL1:NET_CONF\MESSAGE2.TXT_x000d_AMAMOTO_x000d_\HYPERION\HYPPROGS_x000d_??????????????????????????????????????????????????????" xfId="997"/>
    <cellStyle name="Title" xfId="998" builtinId="15" customBuiltin="1"/>
    <cellStyle name="Total" xfId="999" builtinId="25" customBuiltin="1"/>
    <cellStyle name="Valuta (0)_CALPREZZ" xfId="1000"/>
    <cellStyle name="Valuta_ PESO ELETTR." xfId="1001"/>
    <cellStyle name="VANG1" xfId="1002"/>
    <cellStyle name="viet" xfId="1003"/>
    <cellStyle name="viet2" xfId="1004"/>
    <cellStyle name="Vietnam 1" xfId="1005"/>
    <cellStyle name="VN new romanNormal" xfId="1006"/>
    <cellStyle name="VN time new roman" xfId="1007"/>
    <cellStyle name="vn_time" xfId="1008"/>
    <cellStyle name="vnbo" xfId="1009"/>
    <cellStyle name="vnhead1" xfId="1010"/>
    <cellStyle name="vnhead2" xfId="1011"/>
    <cellStyle name="vnhead3" xfId="1012"/>
    <cellStyle name="vnhead4" xfId="1013"/>
    <cellStyle name="vntxt1" xfId="1014"/>
    <cellStyle name="vntxt2" xfId="1015"/>
    <cellStyle name="Währung [0]_68574_Materialbedarfsliste" xfId="1016"/>
    <cellStyle name="Währung_68574_Materialbedarfsliste" xfId="1017"/>
    <cellStyle name="Walutowy [0]_Invoices2001Slovakia" xfId="1018"/>
    <cellStyle name="Walutowy_Invoices2001Slovakia" xfId="1019"/>
    <cellStyle name="Warning Text" xfId="1020" builtinId="11" customBuiltin="1"/>
    <cellStyle name="xuan" xfId="1021"/>
    <cellStyle name="เครื่องหมายสกุลเงิน [0]_FTC_OFFER" xfId="1022"/>
    <cellStyle name="เครื่องหมายสกุลเงิน_FTC_OFFER" xfId="1023"/>
    <cellStyle name="ปกติ_FTC_OFFER" xfId="1024"/>
    <cellStyle name=" [0.00]_ Att. 1- Cover" xfId="1025"/>
    <cellStyle name="_ Att. 1- Cover" xfId="1026"/>
    <cellStyle name="?_ Att. 1- Cover" xfId="1027"/>
    <cellStyle name="똿뗦먛귟 [0.00]_PRODUCT DETAIL Q1" xfId="1028"/>
    <cellStyle name="똿뗦먛귟_PRODUCT DETAIL Q1" xfId="1029"/>
    <cellStyle name="믅됞 [0.00]_PRODUCT DETAIL Q1" xfId="1030"/>
    <cellStyle name="믅됞_PRODUCT DETAIL Q1" xfId="1031"/>
    <cellStyle name="백분율_95" xfId="1032"/>
    <cellStyle name="뷭?_BOOKSHIP" xfId="1033"/>
    <cellStyle name="콤마 [ - 유형1" xfId="1034"/>
    <cellStyle name="콤마 [ - 유형2" xfId="1035"/>
    <cellStyle name="콤마 [ - 유형3" xfId="1036"/>
    <cellStyle name="콤마 [ - 유형4" xfId="1037"/>
    <cellStyle name="콤마 [ - 유형5" xfId="1038"/>
    <cellStyle name="콤마 [ - 유형6" xfId="1039"/>
    <cellStyle name="콤마 [ - 유형7" xfId="1040"/>
    <cellStyle name="콤마 [ - 유형8" xfId="1041"/>
    <cellStyle name="콤마 [0]_ 비목별 월별기술 " xfId="1042"/>
    <cellStyle name="콤마_ 비목별 월별기술 " xfId="1043"/>
    <cellStyle name="통화 [0]_1202" xfId="1044"/>
    <cellStyle name="통화_1202" xfId="1045"/>
    <cellStyle name="표준_(정보부문)월별인원계획" xfId="1046"/>
    <cellStyle name="一般_00Q3902REV.1" xfId="1047"/>
    <cellStyle name="千分位[0]_00Q3902REV.1" xfId="1048"/>
    <cellStyle name="千分位_00Q3902REV.1" xfId="1049"/>
    <cellStyle name="桁区切り [0.00]_cost estimate D-D (version 1)" xfId="1050"/>
    <cellStyle name="桁区切り_List-dwgist-" xfId="1051"/>
    <cellStyle name="標準_BOQ-08" xfId="1052"/>
    <cellStyle name="貨幣 [0]_00Q3902REV.1" xfId="1053"/>
    <cellStyle name="貨幣[0]_BRE" xfId="1054"/>
    <cellStyle name="貨幣_00Q3902REV.1" xfId="1055"/>
    <cellStyle name="通貨 [0.00]_List-dwgwg" xfId="1056"/>
    <cellStyle name="通貨_List-dwgis" xfId="10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Y29\d\Phuong%20Lan22-10\Tong%20muc%20Dau%20tu\TD%20Song%20con%202\TD%20song%20con%202%20sua\De%20cuongKS\My%20Documents\Trung\trung\TRUNG2\KHE-TRE\M3%20be%20t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My%20Documents/Downloads/WINDOWS/Desktop/Cong%20trinh/Son%20La/Du%20toan/Congviec/Ta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Qlkd_03\E\hanh\BCNCKT\B_Can\Ba_b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y50\Data%20(D)\469\DT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ung/daitu/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c22/du%20toan/vui/San%20pham/Phu%20Tan_AG/Duong%20Day/LUUTAM/VBAO/BookJHFGJGXBGCCNCVCCVVCVC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AY29/d/Phuong%20Lan22-10/Tong%20muc%20Dau%20tu/TD%20Song%20con%202/TD%20song%20con%202%20sua/De%20cuongKS/My%20Documents/Trung/trung/TRUNG2/KHE-TRE/M3%20be%20to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Qlkd_03/E/hanh/BCNCKT/B_Can/Ba_b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ay50/Data%20(D)/469/DT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Admin/Desktop/V&#226;n/B&#225;o%20c&#225;o/ch&#7883;%20Nhung%20m&#7851;u/T9/Bao%20cao%20dau%20t&#432;%20n&#259;m%202024%201509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M3 be tong"/>
      <sheetName val="DATA"/>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row r="27">
          <cell r="C27" t="e">
            <v>#N/A</v>
          </cell>
        </row>
        <row r="31">
          <cell r="C31" t="b">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O REV.2(ARMOR)"/>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eKong - Penetration"/>
      <sheetName val="Dist. Perform - Ctns.sales in "/>
      <sheetName val="Dist. Perform - Value.sales in"/>
      <sheetName val="Dist. Perform - Value.sales Out"/>
      <sheetName val="Head Count"/>
      <sheetName val="Sales Result For Month"/>
      <sheetName val="Gia_GC_Satthep"/>
      <sheetName val="DTKLg"/>
      <sheetName val="VL"/>
      <sheetName val="PTVTu"/>
      <sheetName val="THKP-Full"/>
      <sheetName val="KLg"/>
      <sheetName val="CT Thang Mo"/>
      <sheetName val="BC Ton Kho New"/>
      <sheetName val="BC Cua GSBH New"/>
      <sheetName val="10000000"/>
      <sheetName val="dongia (2)"/>
      <sheetName val="ESTI."/>
      <sheetName val="DI-ESTI"/>
      <sheetName val="PNT-QUOT-#3"/>
      <sheetName val="COAT&amp;WRAP-QIOT-#3"/>
      <sheetName val="Chuso"/>
      <sheetName val="Bhyt t1"/>
      <sheetName val="vªÄ"/>
      <sheetName val="ZC³"/>
      <sheetName val="Øü"/>
      <sheetName val="PL_VÆQ"/>
      <sheetName val="PL_DUO_2Q"/>
      <sheetName val="Leave Statistic Report"/>
      <sheetName val="Database"/>
      <sheetName val="Ref"/>
      <sheetName val="—˜‰vˆ•ªˆÄ"/>
      <sheetName val="ŒˆŽZC³"/>
      <sheetName val="ŽØ“ü"/>
      <sheetName val="PL_VŽ–‹ÆQŒˆ"/>
      <sheetName val="PL_DUO_2QŒˆ"/>
      <sheetName val="DS CHU Ph_x0001__x0000_"/>
      <sheetName val=""/>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DS CHU Ph_x0001_?"/>
      <sheetName val="2001"/>
      <sheetName val="156nhap01"/>
      <sheetName val="CT00"/>
      <sheetName val="CT99"/>
      <sheetName val="DAMNEN KHONG HC"/>
      <sheetName val="dochat"/>
      <sheetName val="DAM NEN HC"/>
      <sheetName val="Detailed Reporting"/>
      <sheetName val="DS CHU Ph_x0001__"/>
      <sheetName val="CT  PL"/>
      <sheetName val="T.Tinh"/>
      <sheetName val="dsphongban"/>
      <sheetName val="���v������"/>
      <sheetName val="���Z�C��"/>
      <sheetName val="PL_�V�����Q��"/>
      <sheetName val="PL_DUO_2�Q��"/>
      <sheetName val="total"/>
      <sheetName val="global"/>
      <sheetName val="MTP"/>
      <sheetName val="Chitiet"/>
      <sheetName val="Dongia"/>
      <sheetName val="data"/>
      <sheetName val="bieu_solieu"/>
      <sheetName val="De11A"/>
      <sheetName val="gia vt,nc,may"/>
      <sheetName val="Corporate"/>
      <sheetName val="cham cong 01"/>
      <sheetName val="code"/>
      <sheetName val="ThongSo"/>
      <sheetName val="3pha-XDM"/>
      <sheetName val="3pha-CT"/>
      <sheetName val="VT A cap-THI CONG"/>
      <sheetName val="DANH SACH VAT TU THU HOI"/>
      <sheetName val="TONG.HT"/>
      <sheetName val="MTP1"/>
      <sheetName val="¡X??v??¡Ea?A"/>
      <sheetName val="???Z?C?3"/>
      <sheetName val="?O¡§u"/>
      <sheetName val="PL_?V?¡V?A?Q??"/>
      <sheetName val="PL_DUO_2?Q??"/>
      <sheetName val="¡X__v__¡Ea_A"/>
      <sheetName val="___Z_C_3"/>
      <sheetName val="_O¡§u"/>
      <sheetName val="PL__V_¡V_A_Q__"/>
      <sheetName val="PL_DUO_2_Q__"/>
      <sheetName val="REN"/>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VC"/>
      <sheetName val="gVL"/>
      <sheetName val="Sheet3"/>
      <sheetName val="GiaVL"/>
      <sheetName val="ND"/>
      <sheetName val="Cp&gt;10-Ln&lt;10"/>
      <sheetName val="Ln&lt;20"/>
      <sheetName val="EIRR&gt;1&lt;1"/>
      <sheetName val="EIRR&gt; 2"/>
      <sheetName val="EIRR&lt;2"/>
      <sheetName val="DG 285"/>
      <sheetName val="VP-MM"/>
      <sheetName val="dg-VTu"/>
      <sheetName val="PTTL"/>
      <sheetName val="CHITIET VL-NC-TT -1p"/>
      <sheetName val="CHITIET VL-NC-TT-3p"/>
      <sheetName val="CHITIET VL-NC"/>
      <sheetName val="DON GIA"/>
      <sheetName val="khongin"/>
      <sheetName val="Dgia vat tu"/>
      <sheetName val="Don gia_III"/>
      <sheetName val="Chiet tinh dz35"/>
      <sheetName val="Tke"/>
      <sheetName val="CHUONG TRINH"/>
      <sheetName val="BAOGIATHANG"/>
      <sheetName val="vanchuyen TC"/>
      <sheetName val="SILICATE"/>
      <sheetName val="DU LIEU"/>
      <sheetName val="XL4Pop_x0000__x0000_"/>
      <sheetName val="DS CHU Ph_x005f_x0001__x005f_x0000_"/>
      <sheetName val="DS CHU Ph_x005f_x0001__"/>
      <sheetName val="DS CHU Ph_x005f_x0001_"/>
      <sheetName val="DS CHU Ph_x005f_x0001_?"/>
      <sheetName val="DS CHU Ph_x005f_x005f_x005f_x0001__x005f_x005f_x0"/>
      <sheetName val="DS CHU Ph_x005f_x005f_x005f_x0001__"/>
      <sheetName val="DS CHU Ph_x005f_x005f_x005f_x0001_"/>
      <sheetName val="Vat tu XD"/>
      <sheetName val="DON GIA CAN THO"/>
      <sheetName val="kinh phí XD"/>
      <sheetName val="DS CHU Ph_x0001_"/>
      <sheetName val="XL4Pop"/>
      <sheetName val="Product hierachy-old"/>
      <sheetName val="206"/>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ongia_(2)1"/>
      <sheetName val="Leave_Statistic_Report1"/>
      <sheetName val="DS_CHU_Ph"/>
      <sheetName val="ESTI_"/>
      <sheetName val="DS_CHU_Ph_"/>
      <sheetName val="FW_Sum"/>
      <sheetName val="DS_CHU_Ph?"/>
      <sheetName val="bang tien luong"/>
      <sheetName val="Huong dan"/>
      <sheetName val="DS CHU Ph_x005f_x005f_x005f_x005f_x005f_x005f_x00"/>
      <sheetName val="Name"/>
      <sheetName val="XL4Pop??"/>
      <sheetName val="XL4Pop_x005f_x0000__x005f_x0000_"/>
      <sheetName val="XL4Pop__"/>
      <sheetName val="Detail"/>
      <sheetName val="??-BLDG"/>
      <sheetName val="CHITIET VL-NC-TT1p"/>
      <sheetName val="TONGKE3p"/>
      <sheetName val="DG"/>
      <sheetName val="DAMNEN_KHONG_HC"/>
      <sheetName val="DAM_NEN_HC"/>
      <sheetName val="CT_Thang_Mo"/>
      <sheetName val="CT__PL"/>
      <sheetName val="Detailed_Reporting"/>
      <sheetName val="BC_Ton_Kho_New"/>
      <sheetName val="BC_Cua_GSBH_New"/>
      <sheetName val="BB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sheetData sheetId="26"/>
      <sheetData sheetId="27"/>
      <sheetData sheetId="28"/>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CT Thang Mo"/>
      <sheetName val="CT  PL"/>
      <sheetName val="dg-VTu"/>
      <sheetName val="khongin"/>
      <sheetName val="CHITIET VL-NC-TT1p"/>
      <sheetName val="TONGKE3p"/>
      <sheetName val="CHITIET VL-NC-TT -1p"/>
      <sheetName val="PNT-QUOT-#3"/>
      <sheetName val="COAT&amp;WRAP-QIOT-#3"/>
      <sheetName val="XL4Poppy"/>
      <sheetName val="dongia (2)"/>
      <sheetName val="B-B"/>
      <sheetName val="CHITIET VL-NC"/>
      <sheetName val="DON GIA"/>
      <sheetName val="Sheet1"/>
      <sheetName val="DN"/>
      <sheetName val="VP"/>
      <sheetName val="KD"/>
      <sheetName val="DD"/>
      <sheetName val="CT"/>
      <sheetName val="PX"/>
      <sheetName val="GR"/>
      <sheetName val="00000000"/>
      <sheetName val="DS CHU Phuc"/>
      <sheetName val="DS THI AT"/>
      <sheetName val="Bien Ban"/>
      <sheetName val="Sheet2"/>
      <sheetName val="Tổng kê"/>
      <sheetName val="Dgia vat tu"/>
      <sheetName val="Don gia_III"/>
      <sheetName val="MTP1"/>
      <sheetName val="MTO REV.2(ARMOR)"/>
      <sheetName val="MeKong - Penetration"/>
      <sheetName val="Dist. Perform - Ctns.sales in "/>
      <sheetName val="Dist. Perform - Value.sales in"/>
      <sheetName val="Dist. Perform - Value.sales Out"/>
      <sheetName val="Head Count"/>
      <sheetName val="Sales Result For Month"/>
      <sheetName val="PTTL"/>
      <sheetName val="CHITIET VL-NC-TT-3p"/>
      <sheetName val="BC Ton Kho New"/>
      <sheetName val="BC Cua GSBH New"/>
      <sheetName val="10000000"/>
      <sheetName val="Quantity"/>
      <sheetName val="CaMay"/>
      <sheetName val="DGiaTN"/>
      <sheetName val="DGiaT"/>
      <sheetName val="TT"/>
      <sheetName val="DTKLg"/>
      <sheetName val="VL"/>
      <sheetName val="PTVTu"/>
      <sheetName val="THKP-Full"/>
      <sheetName val="KLg"/>
      <sheetName val="data"/>
      <sheetName val="ThongSo"/>
      <sheetName val="Chitiet"/>
      <sheetName val="Dongia"/>
      <sheetName val="Gia_GC_Satthep"/>
      <sheetName val="Ref"/>
      <sheetName val="ESTI."/>
      <sheetName val="DI-ESTI"/>
      <sheetName val="DS CHU Ph_x0001__x0000_"/>
      <sheetName val=""/>
      <sheetName val="Chuso"/>
      <sheetName val="Bhyt t1"/>
      <sheetName val="bieu_solieu"/>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3pha-XDM"/>
      <sheetName val="3pha-CT"/>
      <sheetName val="VT A cap-THI CONG"/>
      <sheetName val="DANH SACH VAT TU THU HOI"/>
      <sheetName val="TONG.HT"/>
      <sheetName val="DAMNEN KHONG HC"/>
      <sheetName val="dochat"/>
      <sheetName val="DAM NEN HC"/>
      <sheetName val="Detailed Reporting"/>
      <sheetName val="���v������"/>
      <sheetName val="���Z�C��"/>
      <sheetName val="PL_�V�����Q��"/>
      <sheetName val="PL_DUO_2�Q��"/>
      <sheetName val="total"/>
      <sheetName val="global"/>
      <sheetName val="2001"/>
      <sheetName val="156nhap01"/>
      <sheetName val="CT00"/>
      <sheetName val="CT99"/>
      <sheetName val="¡X??v??¡Ea?A"/>
      <sheetName val="???Z?C?3"/>
      <sheetName val="?O¡§u"/>
      <sheetName val="PL_?V?¡V?A?Q??"/>
      <sheetName val="PL_DUO_2?Q??"/>
      <sheetName val="¡X__v__¡Ea_A"/>
      <sheetName val="___Z_C_3"/>
      <sheetName val="_O¡§u"/>
      <sheetName val="PL__V_¡V_A_Q__"/>
      <sheetName val="PL_DUO_2_Q__"/>
      <sheetName val="REN"/>
      <sheetName val="VP-MM"/>
      <sheetName val="SILICATE"/>
      <sheetName val="Nhan cong"/>
      <sheetName val="Vat tu"/>
      <sheetName val="Bang KL"/>
      <sheetName val="DM.ChiPhi"/>
      <sheetName val="DS CHU Ph_x000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M3 be tong"/>
      <sheetName val="DATA"/>
    </sheetNames>
    <sheetDataSet>
      <sheetData sheetId="0"/>
      <sheetData sheetId="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Biểu 01"/>
      <sheetName val="Biểu 02"/>
      <sheetName val="Biểu 03"/>
    </sheetNames>
    <sheetDataSet>
      <sheetData sheetId="0"/>
      <sheetData sheetId="1">
        <row r="13">
          <cell r="AI13">
            <v>7981.2389999999996</v>
          </cell>
          <cell r="AL13">
            <v>16739.239000000001</v>
          </cell>
        </row>
        <row r="28">
          <cell r="AK28">
            <v>5115</v>
          </cell>
          <cell r="AL28">
            <v>15000</v>
          </cell>
        </row>
        <row r="29">
          <cell r="AL29">
            <v>0</v>
          </cell>
        </row>
        <row r="32">
          <cell r="AI32">
            <v>64716.213118</v>
          </cell>
          <cell r="AL32">
            <v>125997.64932</v>
          </cell>
        </row>
        <row r="158">
          <cell r="AI158">
            <v>500</v>
          </cell>
        </row>
        <row r="159">
          <cell r="AI159">
            <v>505.8526</v>
          </cell>
          <cell r="AL159">
            <v>4239.1326000000008</v>
          </cell>
        </row>
        <row r="169">
          <cell r="AI169">
            <v>23370.566883</v>
          </cell>
          <cell r="AL169">
            <v>51240.966533999999</v>
          </cell>
        </row>
        <row r="181">
          <cell r="AI181">
            <v>13875.07863</v>
          </cell>
          <cell r="AL181">
            <v>15104.2544</v>
          </cell>
        </row>
        <row r="183">
          <cell r="AI183">
            <v>49611.6927</v>
          </cell>
          <cell r="AL183">
            <v>63476.530700000003</v>
          </cell>
        </row>
        <row r="186">
          <cell r="AI186">
            <v>3999.3150000000001</v>
          </cell>
          <cell r="AL186">
            <v>3999.3150000000001</v>
          </cell>
        </row>
        <row r="189">
          <cell r="AH189">
            <v>1311.9190000000001</v>
          </cell>
          <cell r="AI189">
            <v>1311.9190000000001</v>
          </cell>
          <cell r="AL189">
            <v>1350</v>
          </cell>
        </row>
        <row r="191">
          <cell r="AI191">
            <v>2775.0450620000001</v>
          </cell>
          <cell r="AL191">
            <v>2775.0450620000001</v>
          </cell>
        </row>
        <row r="193">
          <cell r="AI193">
            <v>0</v>
          </cell>
          <cell r="AL193">
            <v>3000</v>
          </cell>
        </row>
        <row r="195">
          <cell r="AI195">
            <v>3700</v>
          </cell>
          <cell r="AL195">
            <v>3700</v>
          </cell>
        </row>
        <row r="197">
          <cell r="AL197">
            <v>3800</v>
          </cell>
        </row>
      </sheetData>
      <sheetData sheetId="2">
        <row r="12">
          <cell r="AG12">
            <v>240</v>
          </cell>
          <cell r="AI12">
            <v>5686.3041890000004</v>
          </cell>
          <cell r="AL12">
            <v>7975.0818799999997</v>
          </cell>
        </row>
        <row r="76">
          <cell r="AH76">
            <v>317</v>
          </cell>
          <cell r="AI76">
            <v>317</v>
          </cell>
          <cell r="AL76">
            <v>335.89299999999997</v>
          </cell>
        </row>
      </sheetData>
      <sheetData sheetId="3">
        <row r="12">
          <cell r="AB12">
            <v>12762.490271999999</v>
          </cell>
          <cell r="AD12">
            <v>12762.490271999999</v>
          </cell>
        </row>
        <row r="14">
          <cell r="AD14">
            <v>229333</v>
          </cell>
        </row>
        <row r="19">
          <cell r="AB19">
            <v>40889.487999999998</v>
          </cell>
        </row>
        <row r="20">
          <cell r="AC20">
            <v>87</v>
          </cell>
          <cell r="AD20">
            <v>70889.487999999998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topLeftCell="A16" colorId="0" workbookViewId="0">
      <pane activePane="bottomRight" state="frozenSplit"/>
    </sheetView>
  </sheetViews>
  <sheetFormatPr defaultColWidth="9" defaultRowHeight="13.2"/>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S264"/>
  <sheetViews>
    <sheetView tabSelected="1" zoomScale="80" zoomScaleNormal="80" workbookViewId="0">
      <pane xSplit="6" ySplit="7" topLeftCell="G139" activePane="bottomRight" state="frozen"/>
      <selection pane="topRight" activeCell="G1" sqref="G1"/>
      <selection pane="bottomLeft" activeCell="A8" sqref="A8"/>
      <selection pane="bottomRight" activeCell="D155" sqref="D155"/>
    </sheetView>
  </sheetViews>
  <sheetFormatPr defaultColWidth="10.109375" defaultRowHeight="15.6"/>
  <cols>
    <col min="1" max="1" width="6.6640625" style="297" customWidth="1"/>
    <col min="2" max="2" width="36.33203125" style="297" customWidth="1"/>
    <col min="3" max="3" width="10.77734375" style="297" customWidth="1"/>
    <col min="4" max="4" width="13.109375" style="221" customWidth="1"/>
    <col min="5" max="5" width="14.6640625" style="226" customWidth="1"/>
    <col min="6" max="6" width="14.33203125" style="227" customWidth="1"/>
    <col min="7" max="7" width="15.44140625" style="229" customWidth="1"/>
    <col min="8" max="8" width="13.109375" style="229" hidden="1" customWidth="1"/>
    <col min="9" max="10" width="13.109375" style="229" customWidth="1"/>
    <col min="11" max="11" width="12.77734375" style="226" customWidth="1"/>
    <col min="12" max="12" width="12.109375" style="229" customWidth="1"/>
    <col min="13" max="13" width="12" style="229" customWidth="1"/>
    <col min="14" max="14" width="14.109375" style="231" customWidth="1"/>
    <col min="15" max="16" width="10.77734375" style="221" customWidth="1"/>
    <col min="17" max="18" width="10.77734375" style="221" hidden="1" customWidth="1"/>
    <col min="19" max="183" width="10.77734375" style="221" customWidth="1"/>
    <col min="184" max="184" width="5.33203125" style="221" customWidth="1"/>
    <col min="185" max="185" width="45" style="221" customWidth="1"/>
    <col min="186" max="186" width="15.109375" style="221" customWidth="1"/>
    <col min="187" max="187" width="10.109375" style="221" hidden="1" customWidth="1"/>
    <col min="188" max="188" width="15.44140625" style="221" customWidth="1"/>
    <col min="189" max="193" width="10.109375" style="221" hidden="1" customWidth="1"/>
    <col min="194" max="194" width="14.33203125" style="221" customWidth="1"/>
    <col min="195" max="195" width="15.6640625" style="221" customWidth="1"/>
    <col min="196" max="196" width="18.33203125" style="221" customWidth="1"/>
    <col min="197" max="256" width="10.109375" style="221"/>
    <col min="257" max="257" width="6.6640625" style="221" customWidth="1"/>
    <col min="258" max="258" width="36.33203125" style="221" customWidth="1"/>
    <col min="259" max="259" width="10.77734375" style="221" customWidth="1"/>
    <col min="260" max="260" width="13.109375" style="221" customWidth="1"/>
    <col min="261" max="261" width="14.6640625" style="221" customWidth="1"/>
    <col min="262" max="262" width="14.33203125" style="221" customWidth="1"/>
    <col min="263" max="263" width="15.44140625" style="221" customWidth="1"/>
    <col min="264" max="265" width="13.109375" style="221" customWidth="1"/>
    <col min="266" max="266" width="12.77734375" style="221" customWidth="1"/>
    <col min="267" max="267" width="12.109375" style="221" customWidth="1"/>
    <col min="268" max="268" width="12" style="221" customWidth="1"/>
    <col min="269" max="269" width="12.77734375" style="221" customWidth="1"/>
    <col min="270" max="270" width="14.109375" style="221" customWidth="1"/>
    <col min="271" max="272" width="10.77734375" style="221" customWidth="1"/>
    <col min="273" max="274" width="10.109375" style="221" hidden="1" customWidth="1"/>
    <col min="275" max="439" width="10.77734375" style="221" customWidth="1"/>
    <col min="440" max="440" width="5.33203125" style="221" customWidth="1"/>
    <col min="441" max="441" width="45" style="221" customWidth="1"/>
    <col min="442" max="442" width="15.109375" style="221" customWidth="1"/>
    <col min="443" max="443" width="10.109375" style="221" hidden="1" customWidth="1"/>
    <col min="444" max="444" width="15.44140625" style="221" customWidth="1"/>
    <col min="445" max="449" width="10.109375" style="221" hidden="1" customWidth="1"/>
    <col min="450" max="450" width="14.33203125" style="221" customWidth="1"/>
    <col min="451" max="451" width="15.6640625" style="221" customWidth="1"/>
    <col min="452" max="452" width="18.33203125" style="221" customWidth="1"/>
    <col min="453" max="512" width="10.109375" style="221"/>
    <col min="513" max="513" width="6.6640625" style="221" customWidth="1"/>
    <col min="514" max="514" width="36.33203125" style="221" customWidth="1"/>
    <col min="515" max="515" width="10.77734375" style="221" customWidth="1"/>
    <col min="516" max="516" width="13.109375" style="221" customWidth="1"/>
    <col min="517" max="517" width="14.6640625" style="221" customWidth="1"/>
    <col min="518" max="518" width="14.33203125" style="221" customWidth="1"/>
    <col min="519" max="519" width="15.44140625" style="221" customWidth="1"/>
    <col min="520" max="521" width="13.109375" style="221" customWidth="1"/>
    <col min="522" max="522" width="12.77734375" style="221" customWidth="1"/>
    <col min="523" max="523" width="12.109375" style="221" customWidth="1"/>
    <col min="524" max="524" width="12" style="221" customWidth="1"/>
    <col min="525" max="525" width="12.77734375" style="221" customWidth="1"/>
    <col min="526" max="526" width="14.109375" style="221" customWidth="1"/>
    <col min="527" max="528" width="10.77734375" style="221" customWidth="1"/>
    <col min="529" max="530" width="10.109375" style="221" hidden="1" customWidth="1"/>
    <col min="531" max="695" width="10.77734375" style="221" customWidth="1"/>
    <col min="696" max="696" width="5.33203125" style="221" customWidth="1"/>
    <col min="697" max="697" width="45" style="221" customWidth="1"/>
    <col min="698" max="698" width="15.109375" style="221" customWidth="1"/>
    <col min="699" max="699" width="10.109375" style="221" hidden="1" customWidth="1"/>
    <col min="700" max="700" width="15.44140625" style="221" customWidth="1"/>
    <col min="701" max="705" width="10.109375" style="221" hidden="1" customWidth="1"/>
    <col min="706" max="706" width="14.33203125" style="221" customWidth="1"/>
    <col min="707" max="707" width="15.6640625" style="221" customWidth="1"/>
    <col min="708" max="708" width="18.33203125" style="221" customWidth="1"/>
    <col min="709" max="768" width="10.109375" style="221"/>
    <col min="769" max="769" width="6.6640625" style="221" customWidth="1"/>
    <col min="770" max="770" width="36.33203125" style="221" customWidth="1"/>
    <col min="771" max="771" width="10.77734375" style="221" customWidth="1"/>
    <col min="772" max="772" width="13.109375" style="221" customWidth="1"/>
    <col min="773" max="773" width="14.6640625" style="221" customWidth="1"/>
    <col min="774" max="774" width="14.33203125" style="221" customWidth="1"/>
    <col min="775" max="775" width="15.44140625" style="221" customWidth="1"/>
    <col min="776" max="777" width="13.109375" style="221" customWidth="1"/>
    <col min="778" max="778" width="12.77734375" style="221" customWidth="1"/>
    <col min="779" max="779" width="12.109375" style="221" customWidth="1"/>
    <col min="780" max="780" width="12" style="221" customWidth="1"/>
    <col min="781" max="781" width="12.77734375" style="221" customWidth="1"/>
    <col min="782" max="782" width="14.109375" style="221" customWidth="1"/>
    <col min="783" max="784" width="10.77734375" style="221" customWidth="1"/>
    <col min="785" max="786" width="10.109375" style="221" hidden="1" customWidth="1"/>
    <col min="787" max="951" width="10.77734375" style="221" customWidth="1"/>
    <col min="952" max="952" width="5.33203125" style="221" customWidth="1"/>
    <col min="953" max="953" width="45" style="221" customWidth="1"/>
    <col min="954" max="954" width="15.109375" style="221" customWidth="1"/>
    <col min="955" max="955" width="10.109375" style="221" hidden="1" customWidth="1"/>
    <col min="956" max="956" width="15.44140625" style="221" customWidth="1"/>
    <col min="957" max="961" width="10.109375" style="221" hidden="1" customWidth="1"/>
    <col min="962" max="962" width="14.33203125" style="221" customWidth="1"/>
    <col min="963" max="963" width="15.6640625" style="221" customWidth="1"/>
    <col min="964" max="964" width="18.33203125" style="221" customWidth="1"/>
    <col min="965" max="1024" width="10.109375" style="221"/>
    <col min="1025" max="1025" width="6.6640625" style="221" customWidth="1"/>
    <col min="1026" max="1026" width="36.33203125" style="221" customWidth="1"/>
    <col min="1027" max="1027" width="10.77734375" style="221" customWidth="1"/>
    <col min="1028" max="1028" width="13.109375" style="221" customWidth="1"/>
    <col min="1029" max="1029" width="14.6640625" style="221" customWidth="1"/>
    <col min="1030" max="1030" width="14.33203125" style="221" customWidth="1"/>
    <col min="1031" max="1031" width="15.44140625" style="221" customWidth="1"/>
    <col min="1032" max="1033" width="13.109375" style="221" customWidth="1"/>
    <col min="1034" max="1034" width="12.77734375" style="221" customWidth="1"/>
    <col min="1035" max="1035" width="12.109375" style="221" customWidth="1"/>
    <col min="1036" max="1036" width="12" style="221" customWidth="1"/>
    <col min="1037" max="1037" width="12.77734375" style="221" customWidth="1"/>
    <col min="1038" max="1038" width="14.109375" style="221" customWidth="1"/>
    <col min="1039" max="1040" width="10.77734375" style="221" customWidth="1"/>
    <col min="1041" max="1042" width="10.109375" style="221" hidden="1" customWidth="1"/>
    <col min="1043" max="1207" width="10.77734375" style="221" customWidth="1"/>
    <col min="1208" max="1208" width="5.33203125" style="221" customWidth="1"/>
    <col min="1209" max="1209" width="45" style="221" customWidth="1"/>
    <col min="1210" max="1210" width="15.109375" style="221" customWidth="1"/>
    <col min="1211" max="1211" width="10.109375" style="221" hidden="1" customWidth="1"/>
    <col min="1212" max="1212" width="15.44140625" style="221" customWidth="1"/>
    <col min="1213" max="1217" width="10.109375" style="221" hidden="1" customWidth="1"/>
    <col min="1218" max="1218" width="14.33203125" style="221" customWidth="1"/>
    <col min="1219" max="1219" width="15.6640625" style="221" customWidth="1"/>
    <col min="1220" max="1220" width="18.33203125" style="221" customWidth="1"/>
    <col min="1221" max="1280" width="10.109375" style="221"/>
    <col min="1281" max="1281" width="6.6640625" style="221" customWidth="1"/>
    <col min="1282" max="1282" width="36.33203125" style="221" customWidth="1"/>
    <col min="1283" max="1283" width="10.77734375" style="221" customWidth="1"/>
    <col min="1284" max="1284" width="13.109375" style="221" customWidth="1"/>
    <col min="1285" max="1285" width="14.6640625" style="221" customWidth="1"/>
    <col min="1286" max="1286" width="14.33203125" style="221" customWidth="1"/>
    <col min="1287" max="1287" width="15.44140625" style="221" customWidth="1"/>
    <col min="1288" max="1289" width="13.109375" style="221" customWidth="1"/>
    <col min="1290" max="1290" width="12.77734375" style="221" customWidth="1"/>
    <col min="1291" max="1291" width="12.109375" style="221" customWidth="1"/>
    <col min="1292" max="1292" width="12" style="221" customWidth="1"/>
    <col min="1293" max="1293" width="12.77734375" style="221" customWidth="1"/>
    <col min="1294" max="1294" width="14.109375" style="221" customWidth="1"/>
    <col min="1295" max="1296" width="10.77734375" style="221" customWidth="1"/>
    <col min="1297" max="1298" width="10.109375" style="221" hidden="1" customWidth="1"/>
    <col min="1299" max="1463" width="10.77734375" style="221" customWidth="1"/>
    <col min="1464" max="1464" width="5.33203125" style="221" customWidth="1"/>
    <col min="1465" max="1465" width="45" style="221" customWidth="1"/>
    <col min="1466" max="1466" width="15.109375" style="221" customWidth="1"/>
    <col min="1467" max="1467" width="10.109375" style="221" hidden="1" customWidth="1"/>
    <col min="1468" max="1468" width="15.44140625" style="221" customWidth="1"/>
    <col min="1469" max="1473" width="10.109375" style="221" hidden="1" customWidth="1"/>
    <col min="1474" max="1474" width="14.33203125" style="221" customWidth="1"/>
    <col min="1475" max="1475" width="15.6640625" style="221" customWidth="1"/>
    <col min="1476" max="1476" width="18.33203125" style="221" customWidth="1"/>
    <col min="1477" max="1536" width="10.109375" style="221"/>
    <col min="1537" max="1537" width="6.6640625" style="221" customWidth="1"/>
    <col min="1538" max="1538" width="36.33203125" style="221" customWidth="1"/>
    <col min="1539" max="1539" width="10.77734375" style="221" customWidth="1"/>
    <col min="1540" max="1540" width="13.109375" style="221" customWidth="1"/>
    <col min="1541" max="1541" width="14.6640625" style="221" customWidth="1"/>
    <col min="1542" max="1542" width="14.33203125" style="221" customWidth="1"/>
    <col min="1543" max="1543" width="15.44140625" style="221" customWidth="1"/>
    <col min="1544" max="1545" width="13.109375" style="221" customWidth="1"/>
    <col min="1546" max="1546" width="12.77734375" style="221" customWidth="1"/>
    <col min="1547" max="1547" width="12.109375" style="221" customWidth="1"/>
    <col min="1548" max="1548" width="12" style="221" customWidth="1"/>
    <col min="1549" max="1549" width="12.77734375" style="221" customWidth="1"/>
    <col min="1550" max="1550" width="14.109375" style="221" customWidth="1"/>
    <col min="1551" max="1552" width="10.77734375" style="221" customWidth="1"/>
    <col min="1553" max="1554" width="10.109375" style="221" hidden="1" customWidth="1"/>
    <col min="1555" max="1719" width="10.77734375" style="221" customWidth="1"/>
    <col min="1720" max="1720" width="5.33203125" style="221" customWidth="1"/>
    <col min="1721" max="1721" width="45" style="221" customWidth="1"/>
    <col min="1722" max="1722" width="15.109375" style="221" customWidth="1"/>
    <col min="1723" max="1723" width="10.109375" style="221" hidden="1" customWidth="1"/>
    <col min="1724" max="1724" width="15.44140625" style="221" customWidth="1"/>
    <col min="1725" max="1729" width="10.109375" style="221" hidden="1" customWidth="1"/>
    <col min="1730" max="1730" width="14.33203125" style="221" customWidth="1"/>
    <col min="1731" max="1731" width="15.6640625" style="221" customWidth="1"/>
    <col min="1732" max="1732" width="18.33203125" style="221" customWidth="1"/>
    <col min="1733" max="1792" width="10.109375" style="221"/>
    <col min="1793" max="1793" width="6.6640625" style="221" customWidth="1"/>
    <col min="1794" max="1794" width="36.33203125" style="221" customWidth="1"/>
    <col min="1795" max="1795" width="10.77734375" style="221" customWidth="1"/>
    <col min="1796" max="1796" width="13.109375" style="221" customWidth="1"/>
    <col min="1797" max="1797" width="14.6640625" style="221" customWidth="1"/>
    <col min="1798" max="1798" width="14.33203125" style="221" customWidth="1"/>
    <col min="1799" max="1799" width="15.44140625" style="221" customWidth="1"/>
    <col min="1800" max="1801" width="13.109375" style="221" customWidth="1"/>
    <col min="1802" max="1802" width="12.77734375" style="221" customWidth="1"/>
    <col min="1803" max="1803" width="12.109375" style="221" customWidth="1"/>
    <col min="1804" max="1804" width="12" style="221" customWidth="1"/>
    <col min="1805" max="1805" width="12.77734375" style="221" customWidth="1"/>
    <col min="1806" max="1806" width="14.109375" style="221" customWidth="1"/>
    <col min="1807" max="1808" width="10.77734375" style="221" customWidth="1"/>
    <col min="1809" max="1810" width="10.109375" style="221" hidden="1" customWidth="1"/>
    <col min="1811" max="1975" width="10.77734375" style="221" customWidth="1"/>
    <col min="1976" max="1976" width="5.33203125" style="221" customWidth="1"/>
    <col min="1977" max="1977" width="45" style="221" customWidth="1"/>
    <col min="1978" max="1978" width="15.109375" style="221" customWidth="1"/>
    <col min="1979" max="1979" width="10.109375" style="221" hidden="1" customWidth="1"/>
    <col min="1980" max="1980" width="15.44140625" style="221" customWidth="1"/>
    <col min="1981" max="1985" width="10.109375" style="221" hidden="1" customWidth="1"/>
    <col min="1986" max="1986" width="14.33203125" style="221" customWidth="1"/>
    <col min="1987" max="1987" width="15.6640625" style="221" customWidth="1"/>
    <col min="1988" max="1988" width="18.33203125" style="221" customWidth="1"/>
    <col min="1989" max="2048" width="10.109375" style="221"/>
    <col min="2049" max="2049" width="6.6640625" style="221" customWidth="1"/>
    <col min="2050" max="2050" width="36.33203125" style="221" customWidth="1"/>
    <col min="2051" max="2051" width="10.77734375" style="221" customWidth="1"/>
    <col min="2052" max="2052" width="13.109375" style="221" customWidth="1"/>
    <col min="2053" max="2053" width="14.6640625" style="221" customWidth="1"/>
    <col min="2054" max="2054" width="14.33203125" style="221" customWidth="1"/>
    <col min="2055" max="2055" width="15.44140625" style="221" customWidth="1"/>
    <col min="2056" max="2057" width="13.109375" style="221" customWidth="1"/>
    <col min="2058" max="2058" width="12.77734375" style="221" customWidth="1"/>
    <col min="2059" max="2059" width="12.109375" style="221" customWidth="1"/>
    <col min="2060" max="2060" width="12" style="221" customWidth="1"/>
    <col min="2061" max="2061" width="12.77734375" style="221" customWidth="1"/>
    <col min="2062" max="2062" width="14.109375" style="221" customWidth="1"/>
    <col min="2063" max="2064" width="10.77734375" style="221" customWidth="1"/>
    <col min="2065" max="2066" width="10.109375" style="221" hidden="1" customWidth="1"/>
    <col min="2067" max="2231" width="10.77734375" style="221" customWidth="1"/>
    <col min="2232" max="2232" width="5.33203125" style="221" customWidth="1"/>
    <col min="2233" max="2233" width="45" style="221" customWidth="1"/>
    <col min="2234" max="2234" width="15.109375" style="221" customWidth="1"/>
    <col min="2235" max="2235" width="10.109375" style="221" hidden="1" customWidth="1"/>
    <col min="2236" max="2236" width="15.44140625" style="221" customWidth="1"/>
    <col min="2237" max="2241" width="10.109375" style="221" hidden="1" customWidth="1"/>
    <col min="2242" max="2242" width="14.33203125" style="221" customWidth="1"/>
    <col min="2243" max="2243" width="15.6640625" style="221" customWidth="1"/>
    <col min="2244" max="2244" width="18.33203125" style="221" customWidth="1"/>
    <col min="2245" max="2304" width="10.109375" style="221"/>
    <col min="2305" max="2305" width="6.6640625" style="221" customWidth="1"/>
    <col min="2306" max="2306" width="36.33203125" style="221" customWidth="1"/>
    <col min="2307" max="2307" width="10.77734375" style="221" customWidth="1"/>
    <col min="2308" max="2308" width="13.109375" style="221" customWidth="1"/>
    <col min="2309" max="2309" width="14.6640625" style="221" customWidth="1"/>
    <col min="2310" max="2310" width="14.33203125" style="221" customWidth="1"/>
    <col min="2311" max="2311" width="15.44140625" style="221" customWidth="1"/>
    <col min="2312" max="2313" width="13.109375" style="221" customWidth="1"/>
    <col min="2314" max="2314" width="12.77734375" style="221" customWidth="1"/>
    <col min="2315" max="2315" width="12.109375" style="221" customWidth="1"/>
    <col min="2316" max="2316" width="12" style="221" customWidth="1"/>
    <col min="2317" max="2317" width="12.77734375" style="221" customWidth="1"/>
    <col min="2318" max="2318" width="14.109375" style="221" customWidth="1"/>
    <col min="2319" max="2320" width="10.77734375" style="221" customWidth="1"/>
    <col min="2321" max="2322" width="10.109375" style="221" hidden="1" customWidth="1"/>
    <col min="2323" max="2487" width="10.77734375" style="221" customWidth="1"/>
    <col min="2488" max="2488" width="5.33203125" style="221" customWidth="1"/>
    <col min="2489" max="2489" width="45" style="221" customWidth="1"/>
    <col min="2490" max="2490" width="15.109375" style="221" customWidth="1"/>
    <col min="2491" max="2491" width="10.109375" style="221" hidden="1" customWidth="1"/>
    <col min="2492" max="2492" width="15.44140625" style="221" customWidth="1"/>
    <col min="2493" max="2497" width="10.109375" style="221" hidden="1" customWidth="1"/>
    <col min="2498" max="2498" width="14.33203125" style="221" customWidth="1"/>
    <col min="2499" max="2499" width="15.6640625" style="221" customWidth="1"/>
    <col min="2500" max="2500" width="18.33203125" style="221" customWidth="1"/>
    <col min="2501" max="2560" width="10.109375" style="221"/>
    <col min="2561" max="2561" width="6.6640625" style="221" customWidth="1"/>
    <col min="2562" max="2562" width="36.33203125" style="221" customWidth="1"/>
    <col min="2563" max="2563" width="10.77734375" style="221" customWidth="1"/>
    <col min="2564" max="2564" width="13.109375" style="221" customWidth="1"/>
    <col min="2565" max="2565" width="14.6640625" style="221" customWidth="1"/>
    <col min="2566" max="2566" width="14.33203125" style="221" customWidth="1"/>
    <col min="2567" max="2567" width="15.44140625" style="221" customWidth="1"/>
    <col min="2568" max="2569" width="13.109375" style="221" customWidth="1"/>
    <col min="2570" max="2570" width="12.77734375" style="221" customWidth="1"/>
    <col min="2571" max="2571" width="12.109375" style="221" customWidth="1"/>
    <col min="2572" max="2572" width="12" style="221" customWidth="1"/>
    <col min="2573" max="2573" width="12.77734375" style="221" customWidth="1"/>
    <col min="2574" max="2574" width="14.109375" style="221" customWidth="1"/>
    <col min="2575" max="2576" width="10.77734375" style="221" customWidth="1"/>
    <col min="2577" max="2578" width="10.109375" style="221" hidden="1" customWidth="1"/>
    <col min="2579" max="2743" width="10.77734375" style="221" customWidth="1"/>
    <col min="2744" max="2744" width="5.33203125" style="221" customWidth="1"/>
    <col min="2745" max="2745" width="45" style="221" customWidth="1"/>
    <col min="2746" max="2746" width="15.109375" style="221" customWidth="1"/>
    <col min="2747" max="2747" width="10.109375" style="221" hidden="1" customWidth="1"/>
    <col min="2748" max="2748" width="15.44140625" style="221" customWidth="1"/>
    <col min="2749" max="2753" width="10.109375" style="221" hidden="1" customWidth="1"/>
    <col min="2754" max="2754" width="14.33203125" style="221" customWidth="1"/>
    <col min="2755" max="2755" width="15.6640625" style="221" customWidth="1"/>
    <col min="2756" max="2756" width="18.33203125" style="221" customWidth="1"/>
    <col min="2757" max="2816" width="10.109375" style="221"/>
    <col min="2817" max="2817" width="6.6640625" style="221" customWidth="1"/>
    <col min="2818" max="2818" width="36.33203125" style="221" customWidth="1"/>
    <col min="2819" max="2819" width="10.77734375" style="221" customWidth="1"/>
    <col min="2820" max="2820" width="13.109375" style="221" customWidth="1"/>
    <col min="2821" max="2821" width="14.6640625" style="221" customWidth="1"/>
    <col min="2822" max="2822" width="14.33203125" style="221" customWidth="1"/>
    <col min="2823" max="2823" width="15.44140625" style="221" customWidth="1"/>
    <col min="2824" max="2825" width="13.109375" style="221" customWidth="1"/>
    <col min="2826" max="2826" width="12.77734375" style="221" customWidth="1"/>
    <col min="2827" max="2827" width="12.109375" style="221" customWidth="1"/>
    <col min="2828" max="2828" width="12" style="221" customWidth="1"/>
    <col min="2829" max="2829" width="12.77734375" style="221" customWidth="1"/>
    <col min="2830" max="2830" width="14.109375" style="221" customWidth="1"/>
    <col min="2831" max="2832" width="10.77734375" style="221" customWidth="1"/>
    <col min="2833" max="2834" width="10.109375" style="221" hidden="1" customWidth="1"/>
    <col min="2835" max="2999" width="10.77734375" style="221" customWidth="1"/>
    <col min="3000" max="3000" width="5.33203125" style="221" customWidth="1"/>
    <col min="3001" max="3001" width="45" style="221" customWidth="1"/>
    <col min="3002" max="3002" width="15.109375" style="221" customWidth="1"/>
    <col min="3003" max="3003" width="10.109375" style="221" hidden="1" customWidth="1"/>
    <col min="3004" max="3004" width="15.44140625" style="221" customWidth="1"/>
    <col min="3005" max="3009" width="10.109375" style="221" hidden="1" customWidth="1"/>
    <col min="3010" max="3010" width="14.33203125" style="221" customWidth="1"/>
    <col min="3011" max="3011" width="15.6640625" style="221" customWidth="1"/>
    <col min="3012" max="3012" width="18.33203125" style="221" customWidth="1"/>
    <col min="3013" max="3072" width="10.109375" style="221"/>
    <col min="3073" max="3073" width="6.6640625" style="221" customWidth="1"/>
    <col min="3074" max="3074" width="36.33203125" style="221" customWidth="1"/>
    <col min="3075" max="3075" width="10.77734375" style="221" customWidth="1"/>
    <col min="3076" max="3076" width="13.109375" style="221" customWidth="1"/>
    <col min="3077" max="3077" width="14.6640625" style="221" customWidth="1"/>
    <col min="3078" max="3078" width="14.33203125" style="221" customWidth="1"/>
    <col min="3079" max="3079" width="15.44140625" style="221" customWidth="1"/>
    <col min="3080" max="3081" width="13.109375" style="221" customWidth="1"/>
    <col min="3082" max="3082" width="12.77734375" style="221" customWidth="1"/>
    <col min="3083" max="3083" width="12.109375" style="221" customWidth="1"/>
    <col min="3084" max="3084" width="12" style="221" customWidth="1"/>
    <col min="3085" max="3085" width="12.77734375" style="221" customWidth="1"/>
    <col min="3086" max="3086" width="14.109375" style="221" customWidth="1"/>
    <col min="3087" max="3088" width="10.77734375" style="221" customWidth="1"/>
    <col min="3089" max="3090" width="10.109375" style="221" hidden="1" customWidth="1"/>
    <col min="3091" max="3255" width="10.77734375" style="221" customWidth="1"/>
    <col min="3256" max="3256" width="5.33203125" style="221" customWidth="1"/>
    <col min="3257" max="3257" width="45" style="221" customWidth="1"/>
    <col min="3258" max="3258" width="15.109375" style="221" customWidth="1"/>
    <col min="3259" max="3259" width="10.109375" style="221" hidden="1" customWidth="1"/>
    <col min="3260" max="3260" width="15.44140625" style="221" customWidth="1"/>
    <col min="3261" max="3265" width="10.109375" style="221" hidden="1" customWidth="1"/>
    <col min="3266" max="3266" width="14.33203125" style="221" customWidth="1"/>
    <col min="3267" max="3267" width="15.6640625" style="221" customWidth="1"/>
    <col min="3268" max="3268" width="18.33203125" style="221" customWidth="1"/>
    <col min="3269" max="3328" width="10.109375" style="221"/>
    <col min="3329" max="3329" width="6.6640625" style="221" customWidth="1"/>
    <col min="3330" max="3330" width="36.33203125" style="221" customWidth="1"/>
    <col min="3331" max="3331" width="10.77734375" style="221" customWidth="1"/>
    <col min="3332" max="3332" width="13.109375" style="221" customWidth="1"/>
    <col min="3333" max="3333" width="14.6640625" style="221" customWidth="1"/>
    <col min="3334" max="3334" width="14.33203125" style="221" customWidth="1"/>
    <col min="3335" max="3335" width="15.44140625" style="221" customWidth="1"/>
    <col min="3336" max="3337" width="13.109375" style="221" customWidth="1"/>
    <col min="3338" max="3338" width="12.77734375" style="221" customWidth="1"/>
    <col min="3339" max="3339" width="12.109375" style="221" customWidth="1"/>
    <col min="3340" max="3340" width="12" style="221" customWidth="1"/>
    <col min="3341" max="3341" width="12.77734375" style="221" customWidth="1"/>
    <col min="3342" max="3342" width="14.109375" style="221" customWidth="1"/>
    <col min="3343" max="3344" width="10.77734375" style="221" customWidth="1"/>
    <col min="3345" max="3346" width="10.109375" style="221" hidden="1" customWidth="1"/>
    <col min="3347" max="3511" width="10.77734375" style="221" customWidth="1"/>
    <col min="3512" max="3512" width="5.33203125" style="221" customWidth="1"/>
    <col min="3513" max="3513" width="45" style="221" customWidth="1"/>
    <col min="3514" max="3514" width="15.109375" style="221" customWidth="1"/>
    <col min="3515" max="3515" width="10.109375" style="221" hidden="1" customWidth="1"/>
    <col min="3516" max="3516" width="15.44140625" style="221" customWidth="1"/>
    <col min="3517" max="3521" width="10.109375" style="221" hidden="1" customWidth="1"/>
    <col min="3522" max="3522" width="14.33203125" style="221" customWidth="1"/>
    <col min="3523" max="3523" width="15.6640625" style="221" customWidth="1"/>
    <col min="3524" max="3524" width="18.33203125" style="221" customWidth="1"/>
    <col min="3525" max="3584" width="10.109375" style="221"/>
    <col min="3585" max="3585" width="6.6640625" style="221" customWidth="1"/>
    <col min="3586" max="3586" width="36.33203125" style="221" customWidth="1"/>
    <col min="3587" max="3587" width="10.77734375" style="221" customWidth="1"/>
    <col min="3588" max="3588" width="13.109375" style="221" customWidth="1"/>
    <col min="3589" max="3589" width="14.6640625" style="221" customWidth="1"/>
    <col min="3590" max="3590" width="14.33203125" style="221" customWidth="1"/>
    <col min="3591" max="3591" width="15.44140625" style="221" customWidth="1"/>
    <col min="3592" max="3593" width="13.109375" style="221" customWidth="1"/>
    <col min="3594" max="3594" width="12.77734375" style="221" customWidth="1"/>
    <col min="3595" max="3595" width="12.109375" style="221" customWidth="1"/>
    <col min="3596" max="3596" width="12" style="221" customWidth="1"/>
    <col min="3597" max="3597" width="12.77734375" style="221" customWidth="1"/>
    <col min="3598" max="3598" width="14.109375" style="221" customWidth="1"/>
    <col min="3599" max="3600" width="10.77734375" style="221" customWidth="1"/>
    <col min="3601" max="3602" width="10.109375" style="221" hidden="1" customWidth="1"/>
    <col min="3603" max="3767" width="10.77734375" style="221" customWidth="1"/>
    <col min="3768" max="3768" width="5.33203125" style="221" customWidth="1"/>
    <col min="3769" max="3769" width="45" style="221" customWidth="1"/>
    <col min="3770" max="3770" width="15.109375" style="221" customWidth="1"/>
    <col min="3771" max="3771" width="10.109375" style="221" hidden="1" customWidth="1"/>
    <col min="3772" max="3772" width="15.44140625" style="221" customWidth="1"/>
    <col min="3773" max="3777" width="10.109375" style="221" hidden="1" customWidth="1"/>
    <col min="3778" max="3778" width="14.33203125" style="221" customWidth="1"/>
    <col min="3779" max="3779" width="15.6640625" style="221" customWidth="1"/>
    <col min="3780" max="3780" width="18.33203125" style="221" customWidth="1"/>
    <col min="3781" max="3840" width="10.109375" style="221"/>
    <col min="3841" max="3841" width="6.6640625" style="221" customWidth="1"/>
    <col min="3842" max="3842" width="36.33203125" style="221" customWidth="1"/>
    <col min="3843" max="3843" width="10.77734375" style="221" customWidth="1"/>
    <col min="3844" max="3844" width="13.109375" style="221" customWidth="1"/>
    <col min="3845" max="3845" width="14.6640625" style="221" customWidth="1"/>
    <col min="3846" max="3846" width="14.33203125" style="221" customWidth="1"/>
    <col min="3847" max="3847" width="15.44140625" style="221" customWidth="1"/>
    <col min="3848" max="3849" width="13.109375" style="221" customWidth="1"/>
    <col min="3850" max="3850" width="12.77734375" style="221" customWidth="1"/>
    <col min="3851" max="3851" width="12.109375" style="221" customWidth="1"/>
    <col min="3852" max="3852" width="12" style="221" customWidth="1"/>
    <col min="3853" max="3853" width="12.77734375" style="221" customWidth="1"/>
    <col min="3854" max="3854" width="14.109375" style="221" customWidth="1"/>
    <col min="3855" max="3856" width="10.77734375" style="221" customWidth="1"/>
    <col min="3857" max="3858" width="10.109375" style="221" hidden="1" customWidth="1"/>
    <col min="3859" max="4023" width="10.77734375" style="221" customWidth="1"/>
    <col min="4024" max="4024" width="5.33203125" style="221" customWidth="1"/>
    <col min="4025" max="4025" width="45" style="221" customWidth="1"/>
    <col min="4026" max="4026" width="15.109375" style="221" customWidth="1"/>
    <col min="4027" max="4027" width="10.109375" style="221" hidden="1" customWidth="1"/>
    <col min="4028" max="4028" width="15.44140625" style="221" customWidth="1"/>
    <col min="4029" max="4033" width="10.109375" style="221" hidden="1" customWidth="1"/>
    <col min="4034" max="4034" width="14.33203125" style="221" customWidth="1"/>
    <col min="4035" max="4035" width="15.6640625" style="221" customWidth="1"/>
    <col min="4036" max="4036" width="18.33203125" style="221" customWidth="1"/>
    <col min="4037" max="4096" width="10.109375" style="221"/>
    <col min="4097" max="4097" width="6.6640625" style="221" customWidth="1"/>
    <col min="4098" max="4098" width="36.33203125" style="221" customWidth="1"/>
    <col min="4099" max="4099" width="10.77734375" style="221" customWidth="1"/>
    <col min="4100" max="4100" width="13.109375" style="221" customWidth="1"/>
    <col min="4101" max="4101" width="14.6640625" style="221" customWidth="1"/>
    <col min="4102" max="4102" width="14.33203125" style="221" customWidth="1"/>
    <col min="4103" max="4103" width="15.44140625" style="221" customWidth="1"/>
    <col min="4104" max="4105" width="13.109375" style="221" customWidth="1"/>
    <col min="4106" max="4106" width="12.77734375" style="221" customWidth="1"/>
    <col min="4107" max="4107" width="12.109375" style="221" customWidth="1"/>
    <col min="4108" max="4108" width="12" style="221" customWidth="1"/>
    <col min="4109" max="4109" width="12.77734375" style="221" customWidth="1"/>
    <col min="4110" max="4110" width="14.109375" style="221" customWidth="1"/>
    <col min="4111" max="4112" width="10.77734375" style="221" customWidth="1"/>
    <col min="4113" max="4114" width="10.109375" style="221" hidden="1" customWidth="1"/>
    <col min="4115" max="4279" width="10.77734375" style="221" customWidth="1"/>
    <col min="4280" max="4280" width="5.33203125" style="221" customWidth="1"/>
    <col min="4281" max="4281" width="45" style="221" customWidth="1"/>
    <col min="4282" max="4282" width="15.109375" style="221" customWidth="1"/>
    <col min="4283" max="4283" width="10.109375" style="221" hidden="1" customWidth="1"/>
    <col min="4284" max="4284" width="15.44140625" style="221" customWidth="1"/>
    <col min="4285" max="4289" width="10.109375" style="221" hidden="1" customWidth="1"/>
    <col min="4290" max="4290" width="14.33203125" style="221" customWidth="1"/>
    <col min="4291" max="4291" width="15.6640625" style="221" customWidth="1"/>
    <col min="4292" max="4292" width="18.33203125" style="221" customWidth="1"/>
    <col min="4293" max="4352" width="10.109375" style="221"/>
    <col min="4353" max="4353" width="6.6640625" style="221" customWidth="1"/>
    <col min="4354" max="4354" width="36.33203125" style="221" customWidth="1"/>
    <col min="4355" max="4355" width="10.77734375" style="221" customWidth="1"/>
    <col min="4356" max="4356" width="13.109375" style="221" customWidth="1"/>
    <col min="4357" max="4357" width="14.6640625" style="221" customWidth="1"/>
    <col min="4358" max="4358" width="14.33203125" style="221" customWidth="1"/>
    <col min="4359" max="4359" width="15.44140625" style="221" customWidth="1"/>
    <col min="4360" max="4361" width="13.109375" style="221" customWidth="1"/>
    <col min="4362" max="4362" width="12.77734375" style="221" customWidth="1"/>
    <col min="4363" max="4363" width="12.109375" style="221" customWidth="1"/>
    <col min="4364" max="4364" width="12" style="221" customWidth="1"/>
    <col min="4365" max="4365" width="12.77734375" style="221" customWidth="1"/>
    <col min="4366" max="4366" width="14.109375" style="221" customWidth="1"/>
    <col min="4367" max="4368" width="10.77734375" style="221" customWidth="1"/>
    <col min="4369" max="4370" width="10.109375" style="221" hidden="1" customWidth="1"/>
    <col min="4371" max="4535" width="10.77734375" style="221" customWidth="1"/>
    <col min="4536" max="4536" width="5.33203125" style="221" customWidth="1"/>
    <col min="4537" max="4537" width="45" style="221" customWidth="1"/>
    <col min="4538" max="4538" width="15.109375" style="221" customWidth="1"/>
    <col min="4539" max="4539" width="10.109375" style="221" hidden="1" customWidth="1"/>
    <col min="4540" max="4540" width="15.44140625" style="221" customWidth="1"/>
    <col min="4541" max="4545" width="10.109375" style="221" hidden="1" customWidth="1"/>
    <col min="4546" max="4546" width="14.33203125" style="221" customWidth="1"/>
    <col min="4547" max="4547" width="15.6640625" style="221" customWidth="1"/>
    <col min="4548" max="4548" width="18.33203125" style="221" customWidth="1"/>
    <col min="4549" max="4608" width="10.109375" style="221"/>
    <col min="4609" max="4609" width="6.6640625" style="221" customWidth="1"/>
    <col min="4610" max="4610" width="36.33203125" style="221" customWidth="1"/>
    <col min="4611" max="4611" width="10.77734375" style="221" customWidth="1"/>
    <col min="4612" max="4612" width="13.109375" style="221" customWidth="1"/>
    <col min="4613" max="4613" width="14.6640625" style="221" customWidth="1"/>
    <col min="4614" max="4614" width="14.33203125" style="221" customWidth="1"/>
    <col min="4615" max="4615" width="15.44140625" style="221" customWidth="1"/>
    <col min="4616" max="4617" width="13.109375" style="221" customWidth="1"/>
    <col min="4618" max="4618" width="12.77734375" style="221" customWidth="1"/>
    <col min="4619" max="4619" width="12.109375" style="221" customWidth="1"/>
    <col min="4620" max="4620" width="12" style="221" customWidth="1"/>
    <col min="4621" max="4621" width="12.77734375" style="221" customWidth="1"/>
    <col min="4622" max="4622" width="14.109375" style="221" customWidth="1"/>
    <col min="4623" max="4624" width="10.77734375" style="221" customWidth="1"/>
    <col min="4625" max="4626" width="10.109375" style="221" hidden="1" customWidth="1"/>
    <col min="4627" max="4791" width="10.77734375" style="221" customWidth="1"/>
    <col min="4792" max="4792" width="5.33203125" style="221" customWidth="1"/>
    <col min="4793" max="4793" width="45" style="221" customWidth="1"/>
    <col min="4794" max="4794" width="15.109375" style="221" customWidth="1"/>
    <col min="4795" max="4795" width="10.109375" style="221" hidden="1" customWidth="1"/>
    <col min="4796" max="4796" width="15.44140625" style="221" customWidth="1"/>
    <col min="4797" max="4801" width="10.109375" style="221" hidden="1" customWidth="1"/>
    <col min="4802" max="4802" width="14.33203125" style="221" customWidth="1"/>
    <col min="4803" max="4803" width="15.6640625" style="221" customWidth="1"/>
    <col min="4804" max="4804" width="18.33203125" style="221" customWidth="1"/>
    <col min="4805" max="4864" width="10.109375" style="221"/>
    <col min="4865" max="4865" width="6.6640625" style="221" customWidth="1"/>
    <col min="4866" max="4866" width="36.33203125" style="221" customWidth="1"/>
    <col min="4867" max="4867" width="10.77734375" style="221" customWidth="1"/>
    <col min="4868" max="4868" width="13.109375" style="221" customWidth="1"/>
    <col min="4869" max="4869" width="14.6640625" style="221" customWidth="1"/>
    <col min="4870" max="4870" width="14.33203125" style="221" customWidth="1"/>
    <col min="4871" max="4871" width="15.44140625" style="221" customWidth="1"/>
    <col min="4872" max="4873" width="13.109375" style="221" customWidth="1"/>
    <col min="4874" max="4874" width="12.77734375" style="221" customWidth="1"/>
    <col min="4875" max="4875" width="12.109375" style="221" customWidth="1"/>
    <col min="4876" max="4876" width="12" style="221" customWidth="1"/>
    <col min="4877" max="4877" width="12.77734375" style="221" customWidth="1"/>
    <col min="4878" max="4878" width="14.109375" style="221" customWidth="1"/>
    <col min="4879" max="4880" width="10.77734375" style="221" customWidth="1"/>
    <col min="4881" max="4882" width="10.109375" style="221" hidden="1" customWidth="1"/>
    <col min="4883" max="5047" width="10.77734375" style="221" customWidth="1"/>
    <col min="5048" max="5048" width="5.33203125" style="221" customWidth="1"/>
    <col min="5049" max="5049" width="45" style="221" customWidth="1"/>
    <col min="5050" max="5050" width="15.109375" style="221" customWidth="1"/>
    <col min="5051" max="5051" width="10.109375" style="221" hidden="1" customWidth="1"/>
    <col min="5052" max="5052" width="15.44140625" style="221" customWidth="1"/>
    <col min="5053" max="5057" width="10.109375" style="221" hidden="1" customWidth="1"/>
    <col min="5058" max="5058" width="14.33203125" style="221" customWidth="1"/>
    <col min="5059" max="5059" width="15.6640625" style="221" customWidth="1"/>
    <col min="5060" max="5060" width="18.33203125" style="221" customWidth="1"/>
    <col min="5061" max="5120" width="10.109375" style="221"/>
    <col min="5121" max="5121" width="6.6640625" style="221" customWidth="1"/>
    <col min="5122" max="5122" width="36.33203125" style="221" customWidth="1"/>
    <col min="5123" max="5123" width="10.77734375" style="221" customWidth="1"/>
    <col min="5124" max="5124" width="13.109375" style="221" customWidth="1"/>
    <col min="5125" max="5125" width="14.6640625" style="221" customWidth="1"/>
    <col min="5126" max="5126" width="14.33203125" style="221" customWidth="1"/>
    <col min="5127" max="5127" width="15.44140625" style="221" customWidth="1"/>
    <col min="5128" max="5129" width="13.109375" style="221" customWidth="1"/>
    <col min="5130" max="5130" width="12.77734375" style="221" customWidth="1"/>
    <col min="5131" max="5131" width="12.109375" style="221" customWidth="1"/>
    <col min="5132" max="5132" width="12" style="221" customWidth="1"/>
    <col min="5133" max="5133" width="12.77734375" style="221" customWidth="1"/>
    <col min="5134" max="5134" width="14.109375" style="221" customWidth="1"/>
    <col min="5135" max="5136" width="10.77734375" style="221" customWidth="1"/>
    <col min="5137" max="5138" width="10.109375" style="221" hidden="1" customWidth="1"/>
    <col min="5139" max="5303" width="10.77734375" style="221" customWidth="1"/>
    <col min="5304" max="5304" width="5.33203125" style="221" customWidth="1"/>
    <col min="5305" max="5305" width="45" style="221" customWidth="1"/>
    <col min="5306" max="5306" width="15.109375" style="221" customWidth="1"/>
    <col min="5307" max="5307" width="10.109375" style="221" hidden="1" customWidth="1"/>
    <col min="5308" max="5308" width="15.44140625" style="221" customWidth="1"/>
    <col min="5309" max="5313" width="10.109375" style="221" hidden="1" customWidth="1"/>
    <col min="5314" max="5314" width="14.33203125" style="221" customWidth="1"/>
    <col min="5315" max="5315" width="15.6640625" style="221" customWidth="1"/>
    <col min="5316" max="5316" width="18.33203125" style="221" customWidth="1"/>
    <col min="5317" max="5376" width="10.109375" style="221"/>
    <col min="5377" max="5377" width="6.6640625" style="221" customWidth="1"/>
    <col min="5378" max="5378" width="36.33203125" style="221" customWidth="1"/>
    <col min="5379" max="5379" width="10.77734375" style="221" customWidth="1"/>
    <col min="5380" max="5380" width="13.109375" style="221" customWidth="1"/>
    <col min="5381" max="5381" width="14.6640625" style="221" customWidth="1"/>
    <col min="5382" max="5382" width="14.33203125" style="221" customWidth="1"/>
    <col min="5383" max="5383" width="15.44140625" style="221" customWidth="1"/>
    <col min="5384" max="5385" width="13.109375" style="221" customWidth="1"/>
    <col min="5386" max="5386" width="12.77734375" style="221" customWidth="1"/>
    <col min="5387" max="5387" width="12.109375" style="221" customWidth="1"/>
    <col min="5388" max="5388" width="12" style="221" customWidth="1"/>
    <col min="5389" max="5389" width="12.77734375" style="221" customWidth="1"/>
    <col min="5390" max="5390" width="14.109375" style="221" customWidth="1"/>
    <col min="5391" max="5392" width="10.77734375" style="221" customWidth="1"/>
    <col min="5393" max="5394" width="10.109375" style="221" hidden="1" customWidth="1"/>
    <col min="5395" max="5559" width="10.77734375" style="221" customWidth="1"/>
    <col min="5560" max="5560" width="5.33203125" style="221" customWidth="1"/>
    <col min="5561" max="5561" width="45" style="221" customWidth="1"/>
    <col min="5562" max="5562" width="15.109375" style="221" customWidth="1"/>
    <col min="5563" max="5563" width="10.109375" style="221" hidden="1" customWidth="1"/>
    <col min="5564" max="5564" width="15.44140625" style="221" customWidth="1"/>
    <col min="5565" max="5569" width="10.109375" style="221" hidden="1" customWidth="1"/>
    <col min="5570" max="5570" width="14.33203125" style="221" customWidth="1"/>
    <col min="5571" max="5571" width="15.6640625" style="221" customWidth="1"/>
    <col min="5572" max="5572" width="18.33203125" style="221" customWidth="1"/>
    <col min="5573" max="5632" width="10.109375" style="221"/>
    <col min="5633" max="5633" width="6.6640625" style="221" customWidth="1"/>
    <col min="5634" max="5634" width="36.33203125" style="221" customWidth="1"/>
    <col min="5635" max="5635" width="10.77734375" style="221" customWidth="1"/>
    <col min="5636" max="5636" width="13.109375" style="221" customWidth="1"/>
    <col min="5637" max="5637" width="14.6640625" style="221" customWidth="1"/>
    <col min="5638" max="5638" width="14.33203125" style="221" customWidth="1"/>
    <col min="5639" max="5639" width="15.44140625" style="221" customWidth="1"/>
    <col min="5640" max="5641" width="13.109375" style="221" customWidth="1"/>
    <col min="5642" max="5642" width="12.77734375" style="221" customWidth="1"/>
    <col min="5643" max="5643" width="12.109375" style="221" customWidth="1"/>
    <col min="5644" max="5644" width="12" style="221" customWidth="1"/>
    <col min="5645" max="5645" width="12.77734375" style="221" customWidth="1"/>
    <col min="5646" max="5646" width="14.109375" style="221" customWidth="1"/>
    <col min="5647" max="5648" width="10.77734375" style="221" customWidth="1"/>
    <col min="5649" max="5650" width="10.109375" style="221" hidden="1" customWidth="1"/>
    <col min="5651" max="5815" width="10.77734375" style="221" customWidth="1"/>
    <col min="5816" max="5816" width="5.33203125" style="221" customWidth="1"/>
    <col min="5817" max="5817" width="45" style="221" customWidth="1"/>
    <col min="5818" max="5818" width="15.109375" style="221" customWidth="1"/>
    <col min="5819" max="5819" width="10.109375" style="221" hidden="1" customWidth="1"/>
    <col min="5820" max="5820" width="15.44140625" style="221" customWidth="1"/>
    <col min="5821" max="5825" width="10.109375" style="221" hidden="1" customWidth="1"/>
    <col min="5826" max="5826" width="14.33203125" style="221" customWidth="1"/>
    <col min="5827" max="5827" width="15.6640625" style="221" customWidth="1"/>
    <col min="5828" max="5828" width="18.33203125" style="221" customWidth="1"/>
    <col min="5829" max="5888" width="10.109375" style="221"/>
    <col min="5889" max="5889" width="6.6640625" style="221" customWidth="1"/>
    <col min="5890" max="5890" width="36.33203125" style="221" customWidth="1"/>
    <col min="5891" max="5891" width="10.77734375" style="221" customWidth="1"/>
    <col min="5892" max="5892" width="13.109375" style="221" customWidth="1"/>
    <col min="5893" max="5893" width="14.6640625" style="221" customWidth="1"/>
    <col min="5894" max="5894" width="14.33203125" style="221" customWidth="1"/>
    <col min="5895" max="5895" width="15.44140625" style="221" customWidth="1"/>
    <col min="5896" max="5897" width="13.109375" style="221" customWidth="1"/>
    <col min="5898" max="5898" width="12.77734375" style="221" customWidth="1"/>
    <col min="5899" max="5899" width="12.109375" style="221" customWidth="1"/>
    <col min="5900" max="5900" width="12" style="221" customWidth="1"/>
    <col min="5901" max="5901" width="12.77734375" style="221" customWidth="1"/>
    <col min="5902" max="5902" width="14.109375" style="221" customWidth="1"/>
    <col min="5903" max="5904" width="10.77734375" style="221" customWidth="1"/>
    <col min="5905" max="5906" width="10.109375" style="221" hidden="1" customWidth="1"/>
    <col min="5907" max="6071" width="10.77734375" style="221" customWidth="1"/>
    <col min="6072" max="6072" width="5.33203125" style="221" customWidth="1"/>
    <col min="6073" max="6073" width="45" style="221" customWidth="1"/>
    <col min="6074" max="6074" width="15.109375" style="221" customWidth="1"/>
    <col min="6075" max="6075" width="10.109375" style="221" hidden="1" customWidth="1"/>
    <col min="6076" max="6076" width="15.44140625" style="221" customWidth="1"/>
    <col min="6077" max="6081" width="10.109375" style="221" hidden="1" customWidth="1"/>
    <col min="6082" max="6082" width="14.33203125" style="221" customWidth="1"/>
    <col min="6083" max="6083" width="15.6640625" style="221" customWidth="1"/>
    <col min="6084" max="6084" width="18.33203125" style="221" customWidth="1"/>
    <col min="6085" max="6144" width="10.109375" style="221"/>
    <col min="6145" max="6145" width="6.6640625" style="221" customWidth="1"/>
    <col min="6146" max="6146" width="36.33203125" style="221" customWidth="1"/>
    <col min="6147" max="6147" width="10.77734375" style="221" customWidth="1"/>
    <col min="6148" max="6148" width="13.109375" style="221" customWidth="1"/>
    <col min="6149" max="6149" width="14.6640625" style="221" customWidth="1"/>
    <col min="6150" max="6150" width="14.33203125" style="221" customWidth="1"/>
    <col min="6151" max="6151" width="15.44140625" style="221" customWidth="1"/>
    <col min="6152" max="6153" width="13.109375" style="221" customWidth="1"/>
    <col min="6154" max="6154" width="12.77734375" style="221" customWidth="1"/>
    <col min="6155" max="6155" width="12.109375" style="221" customWidth="1"/>
    <col min="6156" max="6156" width="12" style="221" customWidth="1"/>
    <col min="6157" max="6157" width="12.77734375" style="221" customWidth="1"/>
    <col min="6158" max="6158" width="14.109375" style="221" customWidth="1"/>
    <col min="6159" max="6160" width="10.77734375" style="221" customWidth="1"/>
    <col min="6161" max="6162" width="10.109375" style="221" hidden="1" customWidth="1"/>
    <col min="6163" max="6327" width="10.77734375" style="221" customWidth="1"/>
    <col min="6328" max="6328" width="5.33203125" style="221" customWidth="1"/>
    <col min="6329" max="6329" width="45" style="221" customWidth="1"/>
    <col min="6330" max="6330" width="15.109375" style="221" customWidth="1"/>
    <col min="6331" max="6331" width="10.109375" style="221" hidden="1" customWidth="1"/>
    <col min="6332" max="6332" width="15.44140625" style="221" customWidth="1"/>
    <col min="6333" max="6337" width="10.109375" style="221" hidden="1" customWidth="1"/>
    <col min="6338" max="6338" width="14.33203125" style="221" customWidth="1"/>
    <col min="6339" max="6339" width="15.6640625" style="221" customWidth="1"/>
    <col min="6340" max="6340" width="18.33203125" style="221" customWidth="1"/>
    <col min="6341" max="6400" width="10.109375" style="221"/>
    <col min="6401" max="6401" width="6.6640625" style="221" customWidth="1"/>
    <col min="6402" max="6402" width="36.33203125" style="221" customWidth="1"/>
    <col min="6403" max="6403" width="10.77734375" style="221" customWidth="1"/>
    <col min="6404" max="6404" width="13.109375" style="221" customWidth="1"/>
    <col min="6405" max="6405" width="14.6640625" style="221" customWidth="1"/>
    <col min="6406" max="6406" width="14.33203125" style="221" customWidth="1"/>
    <col min="6407" max="6407" width="15.44140625" style="221" customWidth="1"/>
    <col min="6408" max="6409" width="13.109375" style="221" customWidth="1"/>
    <col min="6410" max="6410" width="12.77734375" style="221" customWidth="1"/>
    <col min="6411" max="6411" width="12.109375" style="221" customWidth="1"/>
    <col min="6412" max="6412" width="12" style="221" customWidth="1"/>
    <col min="6413" max="6413" width="12.77734375" style="221" customWidth="1"/>
    <col min="6414" max="6414" width="14.109375" style="221" customWidth="1"/>
    <col min="6415" max="6416" width="10.77734375" style="221" customWidth="1"/>
    <col min="6417" max="6418" width="10.109375" style="221" hidden="1" customWidth="1"/>
    <col min="6419" max="6583" width="10.77734375" style="221" customWidth="1"/>
    <col min="6584" max="6584" width="5.33203125" style="221" customWidth="1"/>
    <col min="6585" max="6585" width="45" style="221" customWidth="1"/>
    <col min="6586" max="6586" width="15.109375" style="221" customWidth="1"/>
    <col min="6587" max="6587" width="10.109375" style="221" hidden="1" customWidth="1"/>
    <col min="6588" max="6588" width="15.44140625" style="221" customWidth="1"/>
    <col min="6589" max="6593" width="10.109375" style="221" hidden="1" customWidth="1"/>
    <col min="6594" max="6594" width="14.33203125" style="221" customWidth="1"/>
    <col min="6595" max="6595" width="15.6640625" style="221" customWidth="1"/>
    <col min="6596" max="6596" width="18.33203125" style="221" customWidth="1"/>
    <col min="6597" max="6656" width="10.109375" style="221"/>
    <col min="6657" max="6657" width="6.6640625" style="221" customWidth="1"/>
    <col min="6658" max="6658" width="36.33203125" style="221" customWidth="1"/>
    <col min="6659" max="6659" width="10.77734375" style="221" customWidth="1"/>
    <col min="6660" max="6660" width="13.109375" style="221" customWidth="1"/>
    <col min="6661" max="6661" width="14.6640625" style="221" customWidth="1"/>
    <col min="6662" max="6662" width="14.33203125" style="221" customWidth="1"/>
    <col min="6663" max="6663" width="15.44140625" style="221" customWidth="1"/>
    <col min="6664" max="6665" width="13.109375" style="221" customWidth="1"/>
    <col min="6666" max="6666" width="12.77734375" style="221" customWidth="1"/>
    <col min="6667" max="6667" width="12.109375" style="221" customWidth="1"/>
    <col min="6668" max="6668" width="12" style="221" customWidth="1"/>
    <col min="6669" max="6669" width="12.77734375" style="221" customWidth="1"/>
    <col min="6670" max="6670" width="14.109375" style="221" customWidth="1"/>
    <col min="6671" max="6672" width="10.77734375" style="221" customWidth="1"/>
    <col min="6673" max="6674" width="10.109375" style="221" hidden="1" customWidth="1"/>
    <col min="6675" max="6839" width="10.77734375" style="221" customWidth="1"/>
    <col min="6840" max="6840" width="5.33203125" style="221" customWidth="1"/>
    <col min="6841" max="6841" width="45" style="221" customWidth="1"/>
    <col min="6842" max="6842" width="15.109375" style="221" customWidth="1"/>
    <col min="6843" max="6843" width="10.109375" style="221" hidden="1" customWidth="1"/>
    <col min="6844" max="6844" width="15.44140625" style="221" customWidth="1"/>
    <col min="6845" max="6849" width="10.109375" style="221" hidden="1" customWidth="1"/>
    <col min="6850" max="6850" width="14.33203125" style="221" customWidth="1"/>
    <col min="6851" max="6851" width="15.6640625" style="221" customWidth="1"/>
    <col min="6852" max="6852" width="18.33203125" style="221" customWidth="1"/>
    <col min="6853" max="6912" width="10.109375" style="221"/>
    <col min="6913" max="6913" width="6.6640625" style="221" customWidth="1"/>
    <col min="6914" max="6914" width="36.33203125" style="221" customWidth="1"/>
    <col min="6915" max="6915" width="10.77734375" style="221" customWidth="1"/>
    <col min="6916" max="6916" width="13.109375" style="221" customWidth="1"/>
    <col min="6917" max="6917" width="14.6640625" style="221" customWidth="1"/>
    <col min="6918" max="6918" width="14.33203125" style="221" customWidth="1"/>
    <col min="6919" max="6919" width="15.44140625" style="221" customWidth="1"/>
    <col min="6920" max="6921" width="13.109375" style="221" customWidth="1"/>
    <col min="6922" max="6922" width="12.77734375" style="221" customWidth="1"/>
    <col min="6923" max="6923" width="12.109375" style="221" customWidth="1"/>
    <col min="6924" max="6924" width="12" style="221" customWidth="1"/>
    <col min="6925" max="6925" width="12.77734375" style="221" customWidth="1"/>
    <col min="6926" max="6926" width="14.109375" style="221" customWidth="1"/>
    <col min="6927" max="6928" width="10.77734375" style="221" customWidth="1"/>
    <col min="6929" max="6930" width="10.109375" style="221" hidden="1" customWidth="1"/>
    <col min="6931" max="7095" width="10.77734375" style="221" customWidth="1"/>
    <col min="7096" max="7096" width="5.33203125" style="221" customWidth="1"/>
    <col min="7097" max="7097" width="45" style="221" customWidth="1"/>
    <col min="7098" max="7098" width="15.109375" style="221" customWidth="1"/>
    <col min="7099" max="7099" width="10.109375" style="221" hidden="1" customWidth="1"/>
    <col min="7100" max="7100" width="15.44140625" style="221" customWidth="1"/>
    <col min="7101" max="7105" width="10.109375" style="221" hidden="1" customWidth="1"/>
    <col min="7106" max="7106" width="14.33203125" style="221" customWidth="1"/>
    <col min="7107" max="7107" width="15.6640625" style="221" customWidth="1"/>
    <col min="7108" max="7108" width="18.33203125" style="221" customWidth="1"/>
    <col min="7109" max="7168" width="10.109375" style="221"/>
    <col min="7169" max="7169" width="6.6640625" style="221" customWidth="1"/>
    <col min="7170" max="7170" width="36.33203125" style="221" customWidth="1"/>
    <col min="7171" max="7171" width="10.77734375" style="221" customWidth="1"/>
    <col min="7172" max="7172" width="13.109375" style="221" customWidth="1"/>
    <col min="7173" max="7173" width="14.6640625" style="221" customWidth="1"/>
    <col min="7174" max="7174" width="14.33203125" style="221" customWidth="1"/>
    <col min="7175" max="7175" width="15.44140625" style="221" customWidth="1"/>
    <col min="7176" max="7177" width="13.109375" style="221" customWidth="1"/>
    <col min="7178" max="7178" width="12.77734375" style="221" customWidth="1"/>
    <col min="7179" max="7179" width="12.109375" style="221" customWidth="1"/>
    <col min="7180" max="7180" width="12" style="221" customWidth="1"/>
    <col min="7181" max="7181" width="12.77734375" style="221" customWidth="1"/>
    <col min="7182" max="7182" width="14.109375" style="221" customWidth="1"/>
    <col min="7183" max="7184" width="10.77734375" style="221" customWidth="1"/>
    <col min="7185" max="7186" width="10.109375" style="221" hidden="1" customWidth="1"/>
    <col min="7187" max="7351" width="10.77734375" style="221" customWidth="1"/>
    <col min="7352" max="7352" width="5.33203125" style="221" customWidth="1"/>
    <col min="7353" max="7353" width="45" style="221" customWidth="1"/>
    <col min="7354" max="7354" width="15.109375" style="221" customWidth="1"/>
    <col min="7355" max="7355" width="10.109375" style="221" hidden="1" customWidth="1"/>
    <col min="7356" max="7356" width="15.44140625" style="221" customWidth="1"/>
    <col min="7357" max="7361" width="10.109375" style="221" hidden="1" customWidth="1"/>
    <col min="7362" max="7362" width="14.33203125" style="221" customWidth="1"/>
    <col min="7363" max="7363" width="15.6640625" style="221" customWidth="1"/>
    <col min="7364" max="7364" width="18.33203125" style="221" customWidth="1"/>
    <col min="7365" max="7424" width="10.109375" style="221"/>
    <col min="7425" max="7425" width="6.6640625" style="221" customWidth="1"/>
    <col min="7426" max="7426" width="36.33203125" style="221" customWidth="1"/>
    <col min="7427" max="7427" width="10.77734375" style="221" customWidth="1"/>
    <col min="7428" max="7428" width="13.109375" style="221" customWidth="1"/>
    <col min="7429" max="7429" width="14.6640625" style="221" customWidth="1"/>
    <col min="7430" max="7430" width="14.33203125" style="221" customWidth="1"/>
    <col min="7431" max="7431" width="15.44140625" style="221" customWidth="1"/>
    <col min="7432" max="7433" width="13.109375" style="221" customWidth="1"/>
    <col min="7434" max="7434" width="12.77734375" style="221" customWidth="1"/>
    <col min="7435" max="7435" width="12.109375" style="221" customWidth="1"/>
    <col min="7436" max="7436" width="12" style="221" customWidth="1"/>
    <col min="7437" max="7437" width="12.77734375" style="221" customWidth="1"/>
    <col min="7438" max="7438" width="14.109375" style="221" customWidth="1"/>
    <col min="7439" max="7440" width="10.77734375" style="221" customWidth="1"/>
    <col min="7441" max="7442" width="10.109375" style="221" hidden="1" customWidth="1"/>
    <col min="7443" max="7607" width="10.77734375" style="221" customWidth="1"/>
    <col min="7608" max="7608" width="5.33203125" style="221" customWidth="1"/>
    <col min="7609" max="7609" width="45" style="221" customWidth="1"/>
    <col min="7610" max="7610" width="15.109375" style="221" customWidth="1"/>
    <col min="7611" max="7611" width="10.109375" style="221" hidden="1" customWidth="1"/>
    <col min="7612" max="7612" width="15.44140625" style="221" customWidth="1"/>
    <col min="7613" max="7617" width="10.109375" style="221" hidden="1" customWidth="1"/>
    <col min="7618" max="7618" width="14.33203125" style="221" customWidth="1"/>
    <col min="7619" max="7619" width="15.6640625" style="221" customWidth="1"/>
    <col min="7620" max="7620" width="18.33203125" style="221" customWidth="1"/>
    <col min="7621" max="7680" width="10.109375" style="221"/>
    <col min="7681" max="7681" width="6.6640625" style="221" customWidth="1"/>
    <col min="7682" max="7682" width="36.33203125" style="221" customWidth="1"/>
    <col min="7683" max="7683" width="10.77734375" style="221" customWidth="1"/>
    <col min="7684" max="7684" width="13.109375" style="221" customWidth="1"/>
    <col min="7685" max="7685" width="14.6640625" style="221" customWidth="1"/>
    <col min="7686" max="7686" width="14.33203125" style="221" customWidth="1"/>
    <col min="7687" max="7687" width="15.44140625" style="221" customWidth="1"/>
    <col min="7688" max="7689" width="13.109375" style="221" customWidth="1"/>
    <col min="7690" max="7690" width="12.77734375" style="221" customWidth="1"/>
    <col min="7691" max="7691" width="12.109375" style="221" customWidth="1"/>
    <col min="7692" max="7692" width="12" style="221" customWidth="1"/>
    <col min="7693" max="7693" width="12.77734375" style="221" customWidth="1"/>
    <col min="7694" max="7694" width="14.109375" style="221" customWidth="1"/>
    <col min="7695" max="7696" width="10.77734375" style="221" customWidth="1"/>
    <col min="7697" max="7698" width="10.109375" style="221" hidden="1" customWidth="1"/>
    <col min="7699" max="7863" width="10.77734375" style="221" customWidth="1"/>
    <col min="7864" max="7864" width="5.33203125" style="221" customWidth="1"/>
    <col min="7865" max="7865" width="45" style="221" customWidth="1"/>
    <col min="7866" max="7866" width="15.109375" style="221" customWidth="1"/>
    <col min="7867" max="7867" width="10.109375" style="221" hidden="1" customWidth="1"/>
    <col min="7868" max="7868" width="15.44140625" style="221" customWidth="1"/>
    <col min="7869" max="7873" width="10.109375" style="221" hidden="1" customWidth="1"/>
    <col min="7874" max="7874" width="14.33203125" style="221" customWidth="1"/>
    <col min="7875" max="7875" width="15.6640625" style="221" customWidth="1"/>
    <col min="7876" max="7876" width="18.33203125" style="221" customWidth="1"/>
    <col min="7877" max="7936" width="10.109375" style="221"/>
    <col min="7937" max="7937" width="6.6640625" style="221" customWidth="1"/>
    <col min="7938" max="7938" width="36.33203125" style="221" customWidth="1"/>
    <col min="7939" max="7939" width="10.77734375" style="221" customWidth="1"/>
    <col min="7940" max="7940" width="13.109375" style="221" customWidth="1"/>
    <col min="7941" max="7941" width="14.6640625" style="221" customWidth="1"/>
    <col min="7942" max="7942" width="14.33203125" style="221" customWidth="1"/>
    <col min="7943" max="7943" width="15.44140625" style="221" customWidth="1"/>
    <col min="7944" max="7945" width="13.109375" style="221" customWidth="1"/>
    <col min="7946" max="7946" width="12.77734375" style="221" customWidth="1"/>
    <col min="7947" max="7947" width="12.109375" style="221" customWidth="1"/>
    <col min="7948" max="7948" width="12" style="221" customWidth="1"/>
    <col min="7949" max="7949" width="12.77734375" style="221" customWidth="1"/>
    <col min="7950" max="7950" width="14.109375" style="221" customWidth="1"/>
    <col min="7951" max="7952" width="10.77734375" style="221" customWidth="1"/>
    <col min="7953" max="7954" width="10.109375" style="221" hidden="1" customWidth="1"/>
    <col min="7955" max="8119" width="10.77734375" style="221" customWidth="1"/>
    <col min="8120" max="8120" width="5.33203125" style="221" customWidth="1"/>
    <col min="8121" max="8121" width="45" style="221" customWidth="1"/>
    <col min="8122" max="8122" width="15.109375" style="221" customWidth="1"/>
    <col min="8123" max="8123" width="10.109375" style="221" hidden="1" customWidth="1"/>
    <col min="8124" max="8124" width="15.44140625" style="221" customWidth="1"/>
    <col min="8125" max="8129" width="10.109375" style="221" hidden="1" customWidth="1"/>
    <col min="8130" max="8130" width="14.33203125" style="221" customWidth="1"/>
    <col min="8131" max="8131" width="15.6640625" style="221" customWidth="1"/>
    <col min="8132" max="8132" width="18.33203125" style="221" customWidth="1"/>
    <col min="8133" max="8192" width="10.109375" style="221"/>
    <col min="8193" max="8193" width="6.6640625" style="221" customWidth="1"/>
    <col min="8194" max="8194" width="36.33203125" style="221" customWidth="1"/>
    <col min="8195" max="8195" width="10.77734375" style="221" customWidth="1"/>
    <col min="8196" max="8196" width="13.109375" style="221" customWidth="1"/>
    <col min="8197" max="8197" width="14.6640625" style="221" customWidth="1"/>
    <col min="8198" max="8198" width="14.33203125" style="221" customWidth="1"/>
    <col min="8199" max="8199" width="15.44140625" style="221" customWidth="1"/>
    <col min="8200" max="8201" width="13.109375" style="221" customWidth="1"/>
    <col min="8202" max="8202" width="12.77734375" style="221" customWidth="1"/>
    <col min="8203" max="8203" width="12.109375" style="221" customWidth="1"/>
    <col min="8204" max="8204" width="12" style="221" customWidth="1"/>
    <col min="8205" max="8205" width="12.77734375" style="221" customWidth="1"/>
    <col min="8206" max="8206" width="14.109375" style="221" customWidth="1"/>
    <col min="8207" max="8208" width="10.77734375" style="221" customWidth="1"/>
    <col min="8209" max="8210" width="10.109375" style="221" hidden="1" customWidth="1"/>
    <col min="8211" max="8375" width="10.77734375" style="221" customWidth="1"/>
    <col min="8376" max="8376" width="5.33203125" style="221" customWidth="1"/>
    <col min="8377" max="8377" width="45" style="221" customWidth="1"/>
    <col min="8378" max="8378" width="15.109375" style="221" customWidth="1"/>
    <col min="8379" max="8379" width="10.109375" style="221" hidden="1" customWidth="1"/>
    <col min="8380" max="8380" width="15.44140625" style="221" customWidth="1"/>
    <col min="8381" max="8385" width="10.109375" style="221" hidden="1" customWidth="1"/>
    <col min="8386" max="8386" width="14.33203125" style="221" customWidth="1"/>
    <col min="8387" max="8387" width="15.6640625" style="221" customWidth="1"/>
    <col min="8388" max="8388" width="18.33203125" style="221" customWidth="1"/>
    <col min="8389" max="8448" width="10.109375" style="221"/>
    <col min="8449" max="8449" width="6.6640625" style="221" customWidth="1"/>
    <col min="8450" max="8450" width="36.33203125" style="221" customWidth="1"/>
    <col min="8451" max="8451" width="10.77734375" style="221" customWidth="1"/>
    <col min="8452" max="8452" width="13.109375" style="221" customWidth="1"/>
    <col min="8453" max="8453" width="14.6640625" style="221" customWidth="1"/>
    <col min="8454" max="8454" width="14.33203125" style="221" customWidth="1"/>
    <col min="8455" max="8455" width="15.44140625" style="221" customWidth="1"/>
    <col min="8456" max="8457" width="13.109375" style="221" customWidth="1"/>
    <col min="8458" max="8458" width="12.77734375" style="221" customWidth="1"/>
    <col min="8459" max="8459" width="12.109375" style="221" customWidth="1"/>
    <col min="8460" max="8460" width="12" style="221" customWidth="1"/>
    <col min="8461" max="8461" width="12.77734375" style="221" customWidth="1"/>
    <col min="8462" max="8462" width="14.109375" style="221" customWidth="1"/>
    <col min="8463" max="8464" width="10.77734375" style="221" customWidth="1"/>
    <col min="8465" max="8466" width="10.109375" style="221" hidden="1" customWidth="1"/>
    <col min="8467" max="8631" width="10.77734375" style="221" customWidth="1"/>
    <col min="8632" max="8632" width="5.33203125" style="221" customWidth="1"/>
    <col min="8633" max="8633" width="45" style="221" customWidth="1"/>
    <col min="8634" max="8634" width="15.109375" style="221" customWidth="1"/>
    <col min="8635" max="8635" width="10.109375" style="221" hidden="1" customWidth="1"/>
    <col min="8636" max="8636" width="15.44140625" style="221" customWidth="1"/>
    <col min="8637" max="8641" width="10.109375" style="221" hidden="1" customWidth="1"/>
    <col min="8642" max="8642" width="14.33203125" style="221" customWidth="1"/>
    <col min="8643" max="8643" width="15.6640625" style="221" customWidth="1"/>
    <col min="8644" max="8644" width="18.33203125" style="221" customWidth="1"/>
    <col min="8645" max="8704" width="10.109375" style="221"/>
    <col min="8705" max="8705" width="6.6640625" style="221" customWidth="1"/>
    <col min="8706" max="8706" width="36.33203125" style="221" customWidth="1"/>
    <col min="8707" max="8707" width="10.77734375" style="221" customWidth="1"/>
    <col min="8708" max="8708" width="13.109375" style="221" customWidth="1"/>
    <col min="8709" max="8709" width="14.6640625" style="221" customWidth="1"/>
    <col min="8710" max="8710" width="14.33203125" style="221" customWidth="1"/>
    <col min="8711" max="8711" width="15.44140625" style="221" customWidth="1"/>
    <col min="8712" max="8713" width="13.109375" style="221" customWidth="1"/>
    <col min="8714" max="8714" width="12.77734375" style="221" customWidth="1"/>
    <col min="8715" max="8715" width="12.109375" style="221" customWidth="1"/>
    <col min="8716" max="8716" width="12" style="221" customWidth="1"/>
    <col min="8717" max="8717" width="12.77734375" style="221" customWidth="1"/>
    <col min="8718" max="8718" width="14.109375" style="221" customWidth="1"/>
    <col min="8719" max="8720" width="10.77734375" style="221" customWidth="1"/>
    <col min="8721" max="8722" width="10.109375" style="221" hidden="1" customWidth="1"/>
    <col min="8723" max="8887" width="10.77734375" style="221" customWidth="1"/>
    <col min="8888" max="8888" width="5.33203125" style="221" customWidth="1"/>
    <col min="8889" max="8889" width="45" style="221" customWidth="1"/>
    <col min="8890" max="8890" width="15.109375" style="221" customWidth="1"/>
    <col min="8891" max="8891" width="10.109375" style="221" hidden="1" customWidth="1"/>
    <col min="8892" max="8892" width="15.44140625" style="221" customWidth="1"/>
    <col min="8893" max="8897" width="10.109375" style="221" hidden="1" customWidth="1"/>
    <col min="8898" max="8898" width="14.33203125" style="221" customWidth="1"/>
    <col min="8899" max="8899" width="15.6640625" style="221" customWidth="1"/>
    <col min="8900" max="8900" width="18.33203125" style="221" customWidth="1"/>
    <col min="8901" max="8960" width="10.109375" style="221"/>
    <col min="8961" max="8961" width="6.6640625" style="221" customWidth="1"/>
    <col min="8962" max="8962" width="36.33203125" style="221" customWidth="1"/>
    <col min="8963" max="8963" width="10.77734375" style="221" customWidth="1"/>
    <col min="8964" max="8964" width="13.109375" style="221" customWidth="1"/>
    <col min="8965" max="8965" width="14.6640625" style="221" customWidth="1"/>
    <col min="8966" max="8966" width="14.33203125" style="221" customWidth="1"/>
    <col min="8967" max="8967" width="15.44140625" style="221" customWidth="1"/>
    <col min="8968" max="8969" width="13.109375" style="221" customWidth="1"/>
    <col min="8970" max="8970" width="12.77734375" style="221" customWidth="1"/>
    <col min="8971" max="8971" width="12.109375" style="221" customWidth="1"/>
    <col min="8972" max="8972" width="12" style="221" customWidth="1"/>
    <col min="8973" max="8973" width="12.77734375" style="221" customWidth="1"/>
    <col min="8974" max="8974" width="14.109375" style="221" customWidth="1"/>
    <col min="8975" max="8976" width="10.77734375" style="221" customWidth="1"/>
    <col min="8977" max="8978" width="10.109375" style="221" hidden="1" customWidth="1"/>
    <col min="8979" max="9143" width="10.77734375" style="221" customWidth="1"/>
    <col min="9144" max="9144" width="5.33203125" style="221" customWidth="1"/>
    <col min="9145" max="9145" width="45" style="221" customWidth="1"/>
    <col min="9146" max="9146" width="15.109375" style="221" customWidth="1"/>
    <col min="9147" max="9147" width="10.109375" style="221" hidden="1" customWidth="1"/>
    <col min="9148" max="9148" width="15.44140625" style="221" customWidth="1"/>
    <col min="9149" max="9153" width="10.109375" style="221" hidden="1" customWidth="1"/>
    <col min="9154" max="9154" width="14.33203125" style="221" customWidth="1"/>
    <col min="9155" max="9155" width="15.6640625" style="221" customWidth="1"/>
    <col min="9156" max="9156" width="18.33203125" style="221" customWidth="1"/>
    <col min="9157" max="9216" width="10.109375" style="221"/>
    <col min="9217" max="9217" width="6.6640625" style="221" customWidth="1"/>
    <col min="9218" max="9218" width="36.33203125" style="221" customWidth="1"/>
    <col min="9219" max="9219" width="10.77734375" style="221" customWidth="1"/>
    <col min="9220" max="9220" width="13.109375" style="221" customWidth="1"/>
    <col min="9221" max="9221" width="14.6640625" style="221" customWidth="1"/>
    <col min="9222" max="9222" width="14.33203125" style="221" customWidth="1"/>
    <col min="9223" max="9223" width="15.44140625" style="221" customWidth="1"/>
    <col min="9224" max="9225" width="13.109375" style="221" customWidth="1"/>
    <col min="9226" max="9226" width="12.77734375" style="221" customWidth="1"/>
    <col min="9227" max="9227" width="12.109375" style="221" customWidth="1"/>
    <col min="9228" max="9228" width="12" style="221" customWidth="1"/>
    <col min="9229" max="9229" width="12.77734375" style="221" customWidth="1"/>
    <col min="9230" max="9230" width="14.109375" style="221" customWidth="1"/>
    <col min="9231" max="9232" width="10.77734375" style="221" customWidth="1"/>
    <col min="9233" max="9234" width="10.109375" style="221" hidden="1" customWidth="1"/>
    <col min="9235" max="9399" width="10.77734375" style="221" customWidth="1"/>
    <col min="9400" max="9400" width="5.33203125" style="221" customWidth="1"/>
    <col min="9401" max="9401" width="45" style="221" customWidth="1"/>
    <col min="9402" max="9402" width="15.109375" style="221" customWidth="1"/>
    <col min="9403" max="9403" width="10.109375" style="221" hidden="1" customWidth="1"/>
    <col min="9404" max="9404" width="15.44140625" style="221" customWidth="1"/>
    <col min="9405" max="9409" width="10.109375" style="221" hidden="1" customWidth="1"/>
    <col min="9410" max="9410" width="14.33203125" style="221" customWidth="1"/>
    <col min="9411" max="9411" width="15.6640625" style="221" customWidth="1"/>
    <col min="9412" max="9412" width="18.33203125" style="221" customWidth="1"/>
    <col min="9413" max="9472" width="10.109375" style="221"/>
    <col min="9473" max="9473" width="6.6640625" style="221" customWidth="1"/>
    <col min="9474" max="9474" width="36.33203125" style="221" customWidth="1"/>
    <col min="9475" max="9475" width="10.77734375" style="221" customWidth="1"/>
    <col min="9476" max="9476" width="13.109375" style="221" customWidth="1"/>
    <col min="9477" max="9477" width="14.6640625" style="221" customWidth="1"/>
    <col min="9478" max="9478" width="14.33203125" style="221" customWidth="1"/>
    <col min="9479" max="9479" width="15.44140625" style="221" customWidth="1"/>
    <col min="9480" max="9481" width="13.109375" style="221" customWidth="1"/>
    <col min="9482" max="9482" width="12.77734375" style="221" customWidth="1"/>
    <col min="9483" max="9483" width="12.109375" style="221" customWidth="1"/>
    <col min="9484" max="9484" width="12" style="221" customWidth="1"/>
    <col min="9485" max="9485" width="12.77734375" style="221" customWidth="1"/>
    <col min="9486" max="9486" width="14.109375" style="221" customWidth="1"/>
    <col min="9487" max="9488" width="10.77734375" style="221" customWidth="1"/>
    <col min="9489" max="9490" width="10.109375" style="221" hidden="1" customWidth="1"/>
    <col min="9491" max="9655" width="10.77734375" style="221" customWidth="1"/>
    <col min="9656" max="9656" width="5.33203125" style="221" customWidth="1"/>
    <col min="9657" max="9657" width="45" style="221" customWidth="1"/>
    <col min="9658" max="9658" width="15.109375" style="221" customWidth="1"/>
    <col min="9659" max="9659" width="10.109375" style="221" hidden="1" customWidth="1"/>
    <col min="9660" max="9660" width="15.44140625" style="221" customWidth="1"/>
    <col min="9661" max="9665" width="10.109375" style="221" hidden="1" customWidth="1"/>
    <col min="9666" max="9666" width="14.33203125" style="221" customWidth="1"/>
    <col min="9667" max="9667" width="15.6640625" style="221" customWidth="1"/>
    <col min="9668" max="9668" width="18.33203125" style="221" customWidth="1"/>
    <col min="9669" max="9728" width="10.109375" style="221"/>
    <col min="9729" max="9729" width="6.6640625" style="221" customWidth="1"/>
    <col min="9730" max="9730" width="36.33203125" style="221" customWidth="1"/>
    <col min="9731" max="9731" width="10.77734375" style="221" customWidth="1"/>
    <col min="9732" max="9732" width="13.109375" style="221" customWidth="1"/>
    <col min="9733" max="9733" width="14.6640625" style="221" customWidth="1"/>
    <col min="9734" max="9734" width="14.33203125" style="221" customWidth="1"/>
    <col min="9735" max="9735" width="15.44140625" style="221" customWidth="1"/>
    <col min="9736" max="9737" width="13.109375" style="221" customWidth="1"/>
    <col min="9738" max="9738" width="12.77734375" style="221" customWidth="1"/>
    <col min="9739" max="9739" width="12.109375" style="221" customWidth="1"/>
    <col min="9740" max="9740" width="12" style="221" customWidth="1"/>
    <col min="9741" max="9741" width="12.77734375" style="221" customWidth="1"/>
    <col min="9742" max="9742" width="14.109375" style="221" customWidth="1"/>
    <col min="9743" max="9744" width="10.77734375" style="221" customWidth="1"/>
    <col min="9745" max="9746" width="10.109375" style="221" hidden="1" customWidth="1"/>
    <col min="9747" max="9911" width="10.77734375" style="221" customWidth="1"/>
    <col min="9912" max="9912" width="5.33203125" style="221" customWidth="1"/>
    <col min="9913" max="9913" width="45" style="221" customWidth="1"/>
    <col min="9914" max="9914" width="15.109375" style="221" customWidth="1"/>
    <col min="9915" max="9915" width="10.109375" style="221" hidden="1" customWidth="1"/>
    <col min="9916" max="9916" width="15.44140625" style="221" customWidth="1"/>
    <col min="9917" max="9921" width="10.109375" style="221" hidden="1" customWidth="1"/>
    <col min="9922" max="9922" width="14.33203125" style="221" customWidth="1"/>
    <col min="9923" max="9923" width="15.6640625" style="221" customWidth="1"/>
    <col min="9924" max="9924" width="18.33203125" style="221" customWidth="1"/>
    <col min="9925" max="9984" width="10.109375" style="221"/>
    <col min="9985" max="9985" width="6.6640625" style="221" customWidth="1"/>
    <col min="9986" max="9986" width="36.33203125" style="221" customWidth="1"/>
    <col min="9987" max="9987" width="10.77734375" style="221" customWidth="1"/>
    <col min="9988" max="9988" width="13.109375" style="221" customWidth="1"/>
    <col min="9989" max="9989" width="14.6640625" style="221" customWidth="1"/>
    <col min="9990" max="9990" width="14.33203125" style="221" customWidth="1"/>
    <col min="9991" max="9991" width="15.44140625" style="221" customWidth="1"/>
    <col min="9992" max="9993" width="13.109375" style="221" customWidth="1"/>
    <col min="9994" max="9994" width="12.77734375" style="221" customWidth="1"/>
    <col min="9995" max="9995" width="12.109375" style="221" customWidth="1"/>
    <col min="9996" max="9996" width="12" style="221" customWidth="1"/>
    <col min="9997" max="9997" width="12.77734375" style="221" customWidth="1"/>
    <col min="9998" max="9998" width="14.109375" style="221" customWidth="1"/>
    <col min="9999" max="10000" width="10.77734375" style="221" customWidth="1"/>
    <col min="10001" max="10002" width="10.109375" style="221" hidden="1" customWidth="1"/>
    <col min="10003" max="10167" width="10.77734375" style="221" customWidth="1"/>
    <col min="10168" max="10168" width="5.33203125" style="221" customWidth="1"/>
    <col min="10169" max="10169" width="45" style="221" customWidth="1"/>
    <col min="10170" max="10170" width="15.109375" style="221" customWidth="1"/>
    <col min="10171" max="10171" width="10.109375" style="221" hidden="1" customWidth="1"/>
    <col min="10172" max="10172" width="15.44140625" style="221" customWidth="1"/>
    <col min="10173" max="10177" width="10.109375" style="221" hidden="1" customWidth="1"/>
    <col min="10178" max="10178" width="14.33203125" style="221" customWidth="1"/>
    <col min="10179" max="10179" width="15.6640625" style="221" customWidth="1"/>
    <col min="10180" max="10180" width="18.33203125" style="221" customWidth="1"/>
    <col min="10181" max="10240" width="10.109375" style="221"/>
    <col min="10241" max="10241" width="6.6640625" style="221" customWidth="1"/>
    <col min="10242" max="10242" width="36.33203125" style="221" customWidth="1"/>
    <col min="10243" max="10243" width="10.77734375" style="221" customWidth="1"/>
    <col min="10244" max="10244" width="13.109375" style="221" customWidth="1"/>
    <col min="10245" max="10245" width="14.6640625" style="221" customWidth="1"/>
    <col min="10246" max="10246" width="14.33203125" style="221" customWidth="1"/>
    <col min="10247" max="10247" width="15.44140625" style="221" customWidth="1"/>
    <col min="10248" max="10249" width="13.109375" style="221" customWidth="1"/>
    <col min="10250" max="10250" width="12.77734375" style="221" customWidth="1"/>
    <col min="10251" max="10251" width="12.109375" style="221" customWidth="1"/>
    <col min="10252" max="10252" width="12" style="221" customWidth="1"/>
    <col min="10253" max="10253" width="12.77734375" style="221" customWidth="1"/>
    <col min="10254" max="10254" width="14.109375" style="221" customWidth="1"/>
    <col min="10255" max="10256" width="10.77734375" style="221" customWidth="1"/>
    <col min="10257" max="10258" width="10.109375" style="221" hidden="1" customWidth="1"/>
    <col min="10259" max="10423" width="10.77734375" style="221" customWidth="1"/>
    <col min="10424" max="10424" width="5.33203125" style="221" customWidth="1"/>
    <col min="10425" max="10425" width="45" style="221" customWidth="1"/>
    <col min="10426" max="10426" width="15.109375" style="221" customWidth="1"/>
    <col min="10427" max="10427" width="10.109375" style="221" hidden="1" customWidth="1"/>
    <col min="10428" max="10428" width="15.44140625" style="221" customWidth="1"/>
    <col min="10429" max="10433" width="10.109375" style="221" hidden="1" customWidth="1"/>
    <col min="10434" max="10434" width="14.33203125" style="221" customWidth="1"/>
    <col min="10435" max="10435" width="15.6640625" style="221" customWidth="1"/>
    <col min="10436" max="10436" width="18.33203125" style="221" customWidth="1"/>
    <col min="10437" max="10496" width="10.109375" style="221"/>
    <col min="10497" max="10497" width="6.6640625" style="221" customWidth="1"/>
    <col min="10498" max="10498" width="36.33203125" style="221" customWidth="1"/>
    <col min="10499" max="10499" width="10.77734375" style="221" customWidth="1"/>
    <col min="10500" max="10500" width="13.109375" style="221" customWidth="1"/>
    <col min="10501" max="10501" width="14.6640625" style="221" customWidth="1"/>
    <col min="10502" max="10502" width="14.33203125" style="221" customWidth="1"/>
    <col min="10503" max="10503" width="15.44140625" style="221" customWidth="1"/>
    <col min="10504" max="10505" width="13.109375" style="221" customWidth="1"/>
    <col min="10506" max="10506" width="12.77734375" style="221" customWidth="1"/>
    <col min="10507" max="10507" width="12.109375" style="221" customWidth="1"/>
    <col min="10508" max="10508" width="12" style="221" customWidth="1"/>
    <col min="10509" max="10509" width="12.77734375" style="221" customWidth="1"/>
    <col min="10510" max="10510" width="14.109375" style="221" customWidth="1"/>
    <col min="10511" max="10512" width="10.77734375" style="221" customWidth="1"/>
    <col min="10513" max="10514" width="10.109375" style="221" hidden="1" customWidth="1"/>
    <col min="10515" max="10679" width="10.77734375" style="221" customWidth="1"/>
    <col min="10680" max="10680" width="5.33203125" style="221" customWidth="1"/>
    <col min="10681" max="10681" width="45" style="221" customWidth="1"/>
    <col min="10682" max="10682" width="15.109375" style="221" customWidth="1"/>
    <col min="10683" max="10683" width="10.109375" style="221" hidden="1" customWidth="1"/>
    <col min="10684" max="10684" width="15.44140625" style="221" customWidth="1"/>
    <col min="10685" max="10689" width="10.109375" style="221" hidden="1" customWidth="1"/>
    <col min="10690" max="10690" width="14.33203125" style="221" customWidth="1"/>
    <col min="10691" max="10691" width="15.6640625" style="221" customWidth="1"/>
    <col min="10692" max="10692" width="18.33203125" style="221" customWidth="1"/>
    <col min="10693" max="10752" width="10.109375" style="221"/>
    <col min="10753" max="10753" width="6.6640625" style="221" customWidth="1"/>
    <col min="10754" max="10754" width="36.33203125" style="221" customWidth="1"/>
    <col min="10755" max="10755" width="10.77734375" style="221" customWidth="1"/>
    <col min="10756" max="10756" width="13.109375" style="221" customWidth="1"/>
    <col min="10757" max="10757" width="14.6640625" style="221" customWidth="1"/>
    <col min="10758" max="10758" width="14.33203125" style="221" customWidth="1"/>
    <col min="10759" max="10759" width="15.44140625" style="221" customWidth="1"/>
    <col min="10760" max="10761" width="13.109375" style="221" customWidth="1"/>
    <col min="10762" max="10762" width="12.77734375" style="221" customWidth="1"/>
    <col min="10763" max="10763" width="12.109375" style="221" customWidth="1"/>
    <col min="10764" max="10764" width="12" style="221" customWidth="1"/>
    <col min="10765" max="10765" width="12.77734375" style="221" customWidth="1"/>
    <col min="10766" max="10766" width="14.109375" style="221" customWidth="1"/>
    <col min="10767" max="10768" width="10.77734375" style="221" customWidth="1"/>
    <col min="10769" max="10770" width="10.109375" style="221" hidden="1" customWidth="1"/>
    <col min="10771" max="10935" width="10.77734375" style="221" customWidth="1"/>
    <col min="10936" max="10936" width="5.33203125" style="221" customWidth="1"/>
    <col min="10937" max="10937" width="45" style="221" customWidth="1"/>
    <col min="10938" max="10938" width="15.109375" style="221" customWidth="1"/>
    <col min="10939" max="10939" width="10.109375" style="221" hidden="1" customWidth="1"/>
    <col min="10940" max="10940" width="15.44140625" style="221" customWidth="1"/>
    <col min="10941" max="10945" width="10.109375" style="221" hidden="1" customWidth="1"/>
    <col min="10946" max="10946" width="14.33203125" style="221" customWidth="1"/>
    <col min="10947" max="10947" width="15.6640625" style="221" customWidth="1"/>
    <col min="10948" max="10948" width="18.33203125" style="221" customWidth="1"/>
    <col min="10949" max="11008" width="10.109375" style="221"/>
    <col min="11009" max="11009" width="6.6640625" style="221" customWidth="1"/>
    <col min="11010" max="11010" width="36.33203125" style="221" customWidth="1"/>
    <col min="11011" max="11011" width="10.77734375" style="221" customWidth="1"/>
    <col min="11012" max="11012" width="13.109375" style="221" customWidth="1"/>
    <col min="11013" max="11013" width="14.6640625" style="221" customWidth="1"/>
    <col min="11014" max="11014" width="14.33203125" style="221" customWidth="1"/>
    <col min="11015" max="11015" width="15.44140625" style="221" customWidth="1"/>
    <col min="11016" max="11017" width="13.109375" style="221" customWidth="1"/>
    <col min="11018" max="11018" width="12.77734375" style="221" customWidth="1"/>
    <col min="11019" max="11019" width="12.109375" style="221" customWidth="1"/>
    <col min="11020" max="11020" width="12" style="221" customWidth="1"/>
    <col min="11021" max="11021" width="12.77734375" style="221" customWidth="1"/>
    <col min="11022" max="11022" width="14.109375" style="221" customWidth="1"/>
    <col min="11023" max="11024" width="10.77734375" style="221" customWidth="1"/>
    <col min="11025" max="11026" width="10.109375" style="221" hidden="1" customWidth="1"/>
    <col min="11027" max="11191" width="10.77734375" style="221" customWidth="1"/>
    <col min="11192" max="11192" width="5.33203125" style="221" customWidth="1"/>
    <col min="11193" max="11193" width="45" style="221" customWidth="1"/>
    <col min="11194" max="11194" width="15.109375" style="221" customWidth="1"/>
    <col min="11195" max="11195" width="10.109375" style="221" hidden="1" customWidth="1"/>
    <col min="11196" max="11196" width="15.44140625" style="221" customWidth="1"/>
    <col min="11197" max="11201" width="10.109375" style="221" hidden="1" customWidth="1"/>
    <col min="11202" max="11202" width="14.33203125" style="221" customWidth="1"/>
    <col min="11203" max="11203" width="15.6640625" style="221" customWidth="1"/>
    <col min="11204" max="11204" width="18.33203125" style="221" customWidth="1"/>
    <col min="11205" max="11264" width="10.109375" style="221"/>
    <col min="11265" max="11265" width="6.6640625" style="221" customWidth="1"/>
    <col min="11266" max="11266" width="36.33203125" style="221" customWidth="1"/>
    <col min="11267" max="11267" width="10.77734375" style="221" customWidth="1"/>
    <col min="11268" max="11268" width="13.109375" style="221" customWidth="1"/>
    <col min="11269" max="11269" width="14.6640625" style="221" customWidth="1"/>
    <col min="11270" max="11270" width="14.33203125" style="221" customWidth="1"/>
    <col min="11271" max="11271" width="15.44140625" style="221" customWidth="1"/>
    <col min="11272" max="11273" width="13.109375" style="221" customWidth="1"/>
    <col min="11274" max="11274" width="12.77734375" style="221" customWidth="1"/>
    <col min="11275" max="11275" width="12.109375" style="221" customWidth="1"/>
    <col min="11276" max="11276" width="12" style="221" customWidth="1"/>
    <col min="11277" max="11277" width="12.77734375" style="221" customWidth="1"/>
    <col min="11278" max="11278" width="14.109375" style="221" customWidth="1"/>
    <col min="11279" max="11280" width="10.77734375" style="221" customWidth="1"/>
    <col min="11281" max="11282" width="10.109375" style="221" hidden="1" customWidth="1"/>
    <col min="11283" max="11447" width="10.77734375" style="221" customWidth="1"/>
    <col min="11448" max="11448" width="5.33203125" style="221" customWidth="1"/>
    <col min="11449" max="11449" width="45" style="221" customWidth="1"/>
    <col min="11450" max="11450" width="15.109375" style="221" customWidth="1"/>
    <col min="11451" max="11451" width="10.109375" style="221" hidden="1" customWidth="1"/>
    <col min="11452" max="11452" width="15.44140625" style="221" customWidth="1"/>
    <col min="11453" max="11457" width="10.109375" style="221" hidden="1" customWidth="1"/>
    <col min="11458" max="11458" width="14.33203125" style="221" customWidth="1"/>
    <col min="11459" max="11459" width="15.6640625" style="221" customWidth="1"/>
    <col min="11460" max="11460" width="18.33203125" style="221" customWidth="1"/>
    <col min="11461" max="11520" width="10.109375" style="221"/>
    <col min="11521" max="11521" width="6.6640625" style="221" customWidth="1"/>
    <col min="11522" max="11522" width="36.33203125" style="221" customWidth="1"/>
    <col min="11523" max="11523" width="10.77734375" style="221" customWidth="1"/>
    <col min="11524" max="11524" width="13.109375" style="221" customWidth="1"/>
    <col min="11525" max="11525" width="14.6640625" style="221" customWidth="1"/>
    <col min="11526" max="11526" width="14.33203125" style="221" customWidth="1"/>
    <col min="11527" max="11527" width="15.44140625" style="221" customWidth="1"/>
    <col min="11528" max="11529" width="13.109375" style="221" customWidth="1"/>
    <col min="11530" max="11530" width="12.77734375" style="221" customWidth="1"/>
    <col min="11531" max="11531" width="12.109375" style="221" customWidth="1"/>
    <col min="11532" max="11532" width="12" style="221" customWidth="1"/>
    <col min="11533" max="11533" width="12.77734375" style="221" customWidth="1"/>
    <col min="11534" max="11534" width="14.109375" style="221" customWidth="1"/>
    <col min="11535" max="11536" width="10.77734375" style="221" customWidth="1"/>
    <col min="11537" max="11538" width="10.109375" style="221" hidden="1" customWidth="1"/>
    <col min="11539" max="11703" width="10.77734375" style="221" customWidth="1"/>
    <col min="11704" max="11704" width="5.33203125" style="221" customWidth="1"/>
    <col min="11705" max="11705" width="45" style="221" customWidth="1"/>
    <col min="11706" max="11706" width="15.109375" style="221" customWidth="1"/>
    <col min="11707" max="11707" width="10.109375" style="221" hidden="1" customWidth="1"/>
    <col min="11708" max="11708" width="15.44140625" style="221" customWidth="1"/>
    <col min="11709" max="11713" width="10.109375" style="221" hidden="1" customWidth="1"/>
    <col min="11714" max="11714" width="14.33203125" style="221" customWidth="1"/>
    <col min="11715" max="11715" width="15.6640625" style="221" customWidth="1"/>
    <col min="11716" max="11716" width="18.33203125" style="221" customWidth="1"/>
    <col min="11717" max="11776" width="10.109375" style="221"/>
    <col min="11777" max="11777" width="6.6640625" style="221" customWidth="1"/>
    <col min="11778" max="11778" width="36.33203125" style="221" customWidth="1"/>
    <col min="11779" max="11779" width="10.77734375" style="221" customWidth="1"/>
    <col min="11780" max="11780" width="13.109375" style="221" customWidth="1"/>
    <col min="11781" max="11781" width="14.6640625" style="221" customWidth="1"/>
    <col min="11782" max="11782" width="14.33203125" style="221" customWidth="1"/>
    <col min="11783" max="11783" width="15.44140625" style="221" customWidth="1"/>
    <col min="11784" max="11785" width="13.109375" style="221" customWidth="1"/>
    <col min="11786" max="11786" width="12.77734375" style="221" customWidth="1"/>
    <col min="11787" max="11787" width="12.109375" style="221" customWidth="1"/>
    <col min="11788" max="11788" width="12" style="221" customWidth="1"/>
    <col min="11789" max="11789" width="12.77734375" style="221" customWidth="1"/>
    <col min="11790" max="11790" width="14.109375" style="221" customWidth="1"/>
    <col min="11791" max="11792" width="10.77734375" style="221" customWidth="1"/>
    <col min="11793" max="11794" width="10.109375" style="221" hidden="1" customWidth="1"/>
    <col min="11795" max="11959" width="10.77734375" style="221" customWidth="1"/>
    <col min="11960" max="11960" width="5.33203125" style="221" customWidth="1"/>
    <col min="11961" max="11961" width="45" style="221" customWidth="1"/>
    <col min="11962" max="11962" width="15.109375" style="221" customWidth="1"/>
    <col min="11963" max="11963" width="10.109375" style="221" hidden="1" customWidth="1"/>
    <col min="11964" max="11964" width="15.44140625" style="221" customWidth="1"/>
    <col min="11965" max="11969" width="10.109375" style="221" hidden="1" customWidth="1"/>
    <col min="11970" max="11970" width="14.33203125" style="221" customWidth="1"/>
    <col min="11971" max="11971" width="15.6640625" style="221" customWidth="1"/>
    <col min="11972" max="11972" width="18.33203125" style="221" customWidth="1"/>
    <col min="11973" max="12032" width="10.109375" style="221"/>
    <col min="12033" max="12033" width="6.6640625" style="221" customWidth="1"/>
    <col min="12034" max="12034" width="36.33203125" style="221" customWidth="1"/>
    <col min="12035" max="12035" width="10.77734375" style="221" customWidth="1"/>
    <col min="12036" max="12036" width="13.109375" style="221" customWidth="1"/>
    <col min="12037" max="12037" width="14.6640625" style="221" customWidth="1"/>
    <col min="12038" max="12038" width="14.33203125" style="221" customWidth="1"/>
    <col min="12039" max="12039" width="15.44140625" style="221" customWidth="1"/>
    <col min="12040" max="12041" width="13.109375" style="221" customWidth="1"/>
    <col min="12042" max="12042" width="12.77734375" style="221" customWidth="1"/>
    <col min="12043" max="12043" width="12.109375" style="221" customWidth="1"/>
    <col min="12044" max="12044" width="12" style="221" customWidth="1"/>
    <col min="12045" max="12045" width="12.77734375" style="221" customWidth="1"/>
    <col min="12046" max="12046" width="14.109375" style="221" customWidth="1"/>
    <col min="12047" max="12048" width="10.77734375" style="221" customWidth="1"/>
    <col min="12049" max="12050" width="10.109375" style="221" hidden="1" customWidth="1"/>
    <col min="12051" max="12215" width="10.77734375" style="221" customWidth="1"/>
    <col min="12216" max="12216" width="5.33203125" style="221" customWidth="1"/>
    <col min="12217" max="12217" width="45" style="221" customWidth="1"/>
    <col min="12218" max="12218" width="15.109375" style="221" customWidth="1"/>
    <col min="12219" max="12219" width="10.109375" style="221" hidden="1" customWidth="1"/>
    <col min="12220" max="12220" width="15.44140625" style="221" customWidth="1"/>
    <col min="12221" max="12225" width="10.109375" style="221" hidden="1" customWidth="1"/>
    <col min="12226" max="12226" width="14.33203125" style="221" customWidth="1"/>
    <col min="12227" max="12227" width="15.6640625" style="221" customWidth="1"/>
    <col min="12228" max="12228" width="18.33203125" style="221" customWidth="1"/>
    <col min="12229" max="12288" width="10.109375" style="221"/>
    <col min="12289" max="12289" width="6.6640625" style="221" customWidth="1"/>
    <col min="12290" max="12290" width="36.33203125" style="221" customWidth="1"/>
    <col min="12291" max="12291" width="10.77734375" style="221" customWidth="1"/>
    <col min="12292" max="12292" width="13.109375" style="221" customWidth="1"/>
    <col min="12293" max="12293" width="14.6640625" style="221" customWidth="1"/>
    <col min="12294" max="12294" width="14.33203125" style="221" customWidth="1"/>
    <col min="12295" max="12295" width="15.44140625" style="221" customWidth="1"/>
    <col min="12296" max="12297" width="13.109375" style="221" customWidth="1"/>
    <col min="12298" max="12298" width="12.77734375" style="221" customWidth="1"/>
    <col min="12299" max="12299" width="12.109375" style="221" customWidth="1"/>
    <col min="12300" max="12300" width="12" style="221" customWidth="1"/>
    <col min="12301" max="12301" width="12.77734375" style="221" customWidth="1"/>
    <col min="12302" max="12302" width="14.109375" style="221" customWidth="1"/>
    <col min="12303" max="12304" width="10.77734375" style="221" customWidth="1"/>
    <col min="12305" max="12306" width="10.109375" style="221" hidden="1" customWidth="1"/>
    <col min="12307" max="12471" width="10.77734375" style="221" customWidth="1"/>
    <col min="12472" max="12472" width="5.33203125" style="221" customWidth="1"/>
    <col min="12473" max="12473" width="45" style="221" customWidth="1"/>
    <col min="12474" max="12474" width="15.109375" style="221" customWidth="1"/>
    <col min="12475" max="12475" width="10.109375" style="221" hidden="1" customWidth="1"/>
    <col min="12476" max="12476" width="15.44140625" style="221" customWidth="1"/>
    <col min="12477" max="12481" width="10.109375" style="221" hidden="1" customWidth="1"/>
    <col min="12482" max="12482" width="14.33203125" style="221" customWidth="1"/>
    <col min="12483" max="12483" width="15.6640625" style="221" customWidth="1"/>
    <col min="12484" max="12484" width="18.33203125" style="221" customWidth="1"/>
    <col min="12485" max="12544" width="10.109375" style="221"/>
    <col min="12545" max="12545" width="6.6640625" style="221" customWidth="1"/>
    <col min="12546" max="12546" width="36.33203125" style="221" customWidth="1"/>
    <col min="12547" max="12547" width="10.77734375" style="221" customWidth="1"/>
    <col min="12548" max="12548" width="13.109375" style="221" customWidth="1"/>
    <col min="12549" max="12549" width="14.6640625" style="221" customWidth="1"/>
    <col min="12550" max="12550" width="14.33203125" style="221" customWidth="1"/>
    <col min="12551" max="12551" width="15.44140625" style="221" customWidth="1"/>
    <col min="12552" max="12553" width="13.109375" style="221" customWidth="1"/>
    <col min="12554" max="12554" width="12.77734375" style="221" customWidth="1"/>
    <col min="12555" max="12555" width="12.109375" style="221" customWidth="1"/>
    <col min="12556" max="12556" width="12" style="221" customWidth="1"/>
    <col min="12557" max="12557" width="12.77734375" style="221" customWidth="1"/>
    <col min="12558" max="12558" width="14.109375" style="221" customWidth="1"/>
    <col min="12559" max="12560" width="10.77734375" style="221" customWidth="1"/>
    <col min="12561" max="12562" width="10.109375" style="221" hidden="1" customWidth="1"/>
    <col min="12563" max="12727" width="10.77734375" style="221" customWidth="1"/>
    <col min="12728" max="12728" width="5.33203125" style="221" customWidth="1"/>
    <col min="12729" max="12729" width="45" style="221" customWidth="1"/>
    <col min="12730" max="12730" width="15.109375" style="221" customWidth="1"/>
    <col min="12731" max="12731" width="10.109375" style="221" hidden="1" customWidth="1"/>
    <col min="12732" max="12732" width="15.44140625" style="221" customWidth="1"/>
    <col min="12733" max="12737" width="10.109375" style="221" hidden="1" customWidth="1"/>
    <col min="12738" max="12738" width="14.33203125" style="221" customWidth="1"/>
    <col min="12739" max="12739" width="15.6640625" style="221" customWidth="1"/>
    <col min="12740" max="12740" width="18.33203125" style="221" customWidth="1"/>
    <col min="12741" max="12800" width="10.109375" style="221"/>
    <col min="12801" max="12801" width="6.6640625" style="221" customWidth="1"/>
    <col min="12802" max="12802" width="36.33203125" style="221" customWidth="1"/>
    <col min="12803" max="12803" width="10.77734375" style="221" customWidth="1"/>
    <col min="12804" max="12804" width="13.109375" style="221" customWidth="1"/>
    <col min="12805" max="12805" width="14.6640625" style="221" customWidth="1"/>
    <col min="12806" max="12806" width="14.33203125" style="221" customWidth="1"/>
    <col min="12807" max="12807" width="15.44140625" style="221" customWidth="1"/>
    <col min="12808" max="12809" width="13.109375" style="221" customWidth="1"/>
    <col min="12810" max="12810" width="12.77734375" style="221" customWidth="1"/>
    <col min="12811" max="12811" width="12.109375" style="221" customWidth="1"/>
    <col min="12812" max="12812" width="12" style="221" customWidth="1"/>
    <col min="12813" max="12813" width="12.77734375" style="221" customWidth="1"/>
    <col min="12814" max="12814" width="14.109375" style="221" customWidth="1"/>
    <col min="12815" max="12816" width="10.77734375" style="221" customWidth="1"/>
    <col min="12817" max="12818" width="10.109375" style="221" hidden="1" customWidth="1"/>
    <col min="12819" max="12983" width="10.77734375" style="221" customWidth="1"/>
    <col min="12984" max="12984" width="5.33203125" style="221" customWidth="1"/>
    <col min="12985" max="12985" width="45" style="221" customWidth="1"/>
    <col min="12986" max="12986" width="15.109375" style="221" customWidth="1"/>
    <col min="12987" max="12987" width="10.109375" style="221" hidden="1" customWidth="1"/>
    <col min="12988" max="12988" width="15.44140625" style="221" customWidth="1"/>
    <col min="12989" max="12993" width="10.109375" style="221" hidden="1" customWidth="1"/>
    <col min="12994" max="12994" width="14.33203125" style="221" customWidth="1"/>
    <col min="12995" max="12995" width="15.6640625" style="221" customWidth="1"/>
    <col min="12996" max="12996" width="18.33203125" style="221" customWidth="1"/>
    <col min="12997" max="13056" width="10.109375" style="221"/>
    <col min="13057" max="13057" width="6.6640625" style="221" customWidth="1"/>
    <col min="13058" max="13058" width="36.33203125" style="221" customWidth="1"/>
    <col min="13059" max="13059" width="10.77734375" style="221" customWidth="1"/>
    <col min="13060" max="13060" width="13.109375" style="221" customWidth="1"/>
    <col min="13061" max="13061" width="14.6640625" style="221" customWidth="1"/>
    <col min="13062" max="13062" width="14.33203125" style="221" customWidth="1"/>
    <col min="13063" max="13063" width="15.44140625" style="221" customWidth="1"/>
    <col min="13064" max="13065" width="13.109375" style="221" customWidth="1"/>
    <col min="13066" max="13066" width="12.77734375" style="221" customWidth="1"/>
    <col min="13067" max="13067" width="12.109375" style="221" customWidth="1"/>
    <col min="13068" max="13068" width="12" style="221" customWidth="1"/>
    <col min="13069" max="13069" width="12.77734375" style="221" customWidth="1"/>
    <col min="13070" max="13070" width="14.109375" style="221" customWidth="1"/>
    <col min="13071" max="13072" width="10.77734375" style="221" customWidth="1"/>
    <col min="13073" max="13074" width="10.109375" style="221" hidden="1" customWidth="1"/>
    <col min="13075" max="13239" width="10.77734375" style="221" customWidth="1"/>
    <col min="13240" max="13240" width="5.33203125" style="221" customWidth="1"/>
    <col min="13241" max="13241" width="45" style="221" customWidth="1"/>
    <col min="13242" max="13242" width="15.109375" style="221" customWidth="1"/>
    <col min="13243" max="13243" width="10.109375" style="221" hidden="1" customWidth="1"/>
    <col min="13244" max="13244" width="15.44140625" style="221" customWidth="1"/>
    <col min="13245" max="13249" width="10.109375" style="221" hidden="1" customWidth="1"/>
    <col min="13250" max="13250" width="14.33203125" style="221" customWidth="1"/>
    <col min="13251" max="13251" width="15.6640625" style="221" customWidth="1"/>
    <col min="13252" max="13252" width="18.33203125" style="221" customWidth="1"/>
    <col min="13253" max="13312" width="10.109375" style="221"/>
    <col min="13313" max="13313" width="6.6640625" style="221" customWidth="1"/>
    <col min="13314" max="13314" width="36.33203125" style="221" customWidth="1"/>
    <col min="13315" max="13315" width="10.77734375" style="221" customWidth="1"/>
    <col min="13316" max="13316" width="13.109375" style="221" customWidth="1"/>
    <col min="13317" max="13317" width="14.6640625" style="221" customWidth="1"/>
    <col min="13318" max="13318" width="14.33203125" style="221" customWidth="1"/>
    <col min="13319" max="13319" width="15.44140625" style="221" customWidth="1"/>
    <col min="13320" max="13321" width="13.109375" style="221" customWidth="1"/>
    <col min="13322" max="13322" width="12.77734375" style="221" customWidth="1"/>
    <col min="13323" max="13323" width="12.109375" style="221" customWidth="1"/>
    <col min="13324" max="13324" width="12" style="221" customWidth="1"/>
    <col min="13325" max="13325" width="12.77734375" style="221" customWidth="1"/>
    <col min="13326" max="13326" width="14.109375" style="221" customWidth="1"/>
    <col min="13327" max="13328" width="10.77734375" style="221" customWidth="1"/>
    <col min="13329" max="13330" width="10.109375" style="221" hidden="1" customWidth="1"/>
    <col min="13331" max="13495" width="10.77734375" style="221" customWidth="1"/>
    <col min="13496" max="13496" width="5.33203125" style="221" customWidth="1"/>
    <col min="13497" max="13497" width="45" style="221" customWidth="1"/>
    <col min="13498" max="13498" width="15.109375" style="221" customWidth="1"/>
    <col min="13499" max="13499" width="10.109375" style="221" hidden="1" customWidth="1"/>
    <col min="13500" max="13500" width="15.44140625" style="221" customWidth="1"/>
    <col min="13501" max="13505" width="10.109375" style="221" hidden="1" customWidth="1"/>
    <col min="13506" max="13506" width="14.33203125" style="221" customWidth="1"/>
    <col min="13507" max="13507" width="15.6640625" style="221" customWidth="1"/>
    <col min="13508" max="13508" width="18.33203125" style="221" customWidth="1"/>
    <col min="13509" max="13568" width="10.109375" style="221"/>
    <col min="13569" max="13569" width="6.6640625" style="221" customWidth="1"/>
    <col min="13570" max="13570" width="36.33203125" style="221" customWidth="1"/>
    <col min="13571" max="13571" width="10.77734375" style="221" customWidth="1"/>
    <col min="13572" max="13572" width="13.109375" style="221" customWidth="1"/>
    <col min="13573" max="13573" width="14.6640625" style="221" customWidth="1"/>
    <col min="13574" max="13574" width="14.33203125" style="221" customWidth="1"/>
    <col min="13575" max="13575" width="15.44140625" style="221" customWidth="1"/>
    <col min="13576" max="13577" width="13.109375" style="221" customWidth="1"/>
    <col min="13578" max="13578" width="12.77734375" style="221" customWidth="1"/>
    <col min="13579" max="13579" width="12.109375" style="221" customWidth="1"/>
    <col min="13580" max="13580" width="12" style="221" customWidth="1"/>
    <col min="13581" max="13581" width="12.77734375" style="221" customWidth="1"/>
    <col min="13582" max="13582" width="14.109375" style="221" customWidth="1"/>
    <col min="13583" max="13584" width="10.77734375" style="221" customWidth="1"/>
    <col min="13585" max="13586" width="10.109375" style="221" hidden="1" customWidth="1"/>
    <col min="13587" max="13751" width="10.77734375" style="221" customWidth="1"/>
    <col min="13752" max="13752" width="5.33203125" style="221" customWidth="1"/>
    <col min="13753" max="13753" width="45" style="221" customWidth="1"/>
    <col min="13754" max="13754" width="15.109375" style="221" customWidth="1"/>
    <col min="13755" max="13755" width="10.109375" style="221" hidden="1" customWidth="1"/>
    <col min="13756" max="13756" width="15.44140625" style="221" customWidth="1"/>
    <col min="13757" max="13761" width="10.109375" style="221" hidden="1" customWidth="1"/>
    <col min="13762" max="13762" width="14.33203125" style="221" customWidth="1"/>
    <col min="13763" max="13763" width="15.6640625" style="221" customWidth="1"/>
    <col min="13764" max="13764" width="18.33203125" style="221" customWidth="1"/>
    <col min="13765" max="13824" width="10.109375" style="221"/>
    <col min="13825" max="13825" width="6.6640625" style="221" customWidth="1"/>
    <col min="13826" max="13826" width="36.33203125" style="221" customWidth="1"/>
    <col min="13827" max="13827" width="10.77734375" style="221" customWidth="1"/>
    <col min="13828" max="13828" width="13.109375" style="221" customWidth="1"/>
    <col min="13829" max="13829" width="14.6640625" style="221" customWidth="1"/>
    <col min="13830" max="13830" width="14.33203125" style="221" customWidth="1"/>
    <col min="13831" max="13831" width="15.44140625" style="221" customWidth="1"/>
    <col min="13832" max="13833" width="13.109375" style="221" customWidth="1"/>
    <col min="13834" max="13834" width="12.77734375" style="221" customWidth="1"/>
    <col min="13835" max="13835" width="12.109375" style="221" customWidth="1"/>
    <col min="13836" max="13836" width="12" style="221" customWidth="1"/>
    <col min="13837" max="13837" width="12.77734375" style="221" customWidth="1"/>
    <col min="13838" max="13838" width="14.109375" style="221" customWidth="1"/>
    <col min="13839" max="13840" width="10.77734375" style="221" customWidth="1"/>
    <col min="13841" max="13842" width="10.109375" style="221" hidden="1" customWidth="1"/>
    <col min="13843" max="14007" width="10.77734375" style="221" customWidth="1"/>
    <col min="14008" max="14008" width="5.33203125" style="221" customWidth="1"/>
    <col min="14009" max="14009" width="45" style="221" customWidth="1"/>
    <col min="14010" max="14010" width="15.109375" style="221" customWidth="1"/>
    <col min="14011" max="14011" width="10.109375" style="221" hidden="1" customWidth="1"/>
    <col min="14012" max="14012" width="15.44140625" style="221" customWidth="1"/>
    <col min="14013" max="14017" width="10.109375" style="221" hidden="1" customWidth="1"/>
    <col min="14018" max="14018" width="14.33203125" style="221" customWidth="1"/>
    <col min="14019" max="14019" width="15.6640625" style="221" customWidth="1"/>
    <col min="14020" max="14020" width="18.33203125" style="221" customWidth="1"/>
    <col min="14021" max="14080" width="10.109375" style="221"/>
    <col min="14081" max="14081" width="6.6640625" style="221" customWidth="1"/>
    <col min="14082" max="14082" width="36.33203125" style="221" customWidth="1"/>
    <col min="14083" max="14083" width="10.77734375" style="221" customWidth="1"/>
    <col min="14084" max="14084" width="13.109375" style="221" customWidth="1"/>
    <col min="14085" max="14085" width="14.6640625" style="221" customWidth="1"/>
    <col min="14086" max="14086" width="14.33203125" style="221" customWidth="1"/>
    <col min="14087" max="14087" width="15.44140625" style="221" customWidth="1"/>
    <col min="14088" max="14089" width="13.109375" style="221" customWidth="1"/>
    <col min="14090" max="14090" width="12.77734375" style="221" customWidth="1"/>
    <col min="14091" max="14091" width="12.109375" style="221" customWidth="1"/>
    <col min="14092" max="14092" width="12" style="221" customWidth="1"/>
    <col min="14093" max="14093" width="12.77734375" style="221" customWidth="1"/>
    <col min="14094" max="14094" width="14.109375" style="221" customWidth="1"/>
    <col min="14095" max="14096" width="10.77734375" style="221" customWidth="1"/>
    <col min="14097" max="14098" width="10.109375" style="221" hidden="1" customWidth="1"/>
    <col min="14099" max="14263" width="10.77734375" style="221" customWidth="1"/>
    <col min="14264" max="14264" width="5.33203125" style="221" customWidth="1"/>
    <col min="14265" max="14265" width="45" style="221" customWidth="1"/>
    <col min="14266" max="14266" width="15.109375" style="221" customWidth="1"/>
    <col min="14267" max="14267" width="10.109375" style="221" hidden="1" customWidth="1"/>
    <col min="14268" max="14268" width="15.44140625" style="221" customWidth="1"/>
    <col min="14269" max="14273" width="10.109375" style="221" hidden="1" customWidth="1"/>
    <col min="14274" max="14274" width="14.33203125" style="221" customWidth="1"/>
    <col min="14275" max="14275" width="15.6640625" style="221" customWidth="1"/>
    <col min="14276" max="14276" width="18.33203125" style="221" customWidth="1"/>
    <col min="14277" max="14336" width="10.109375" style="221"/>
    <col min="14337" max="14337" width="6.6640625" style="221" customWidth="1"/>
    <col min="14338" max="14338" width="36.33203125" style="221" customWidth="1"/>
    <col min="14339" max="14339" width="10.77734375" style="221" customWidth="1"/>
    <col min="14340" max="14340" width="13.109375" style="221" customWidth="1"/>
    <col min="14341" max="14341" width="14.6640625" style="221" customWidth="1"/>
    <col min="14342" max="14342" width="14.33203125" style="221" customWidth="1"/>
    <col min="14343" max="14343" width="15.44140625" style="221" customWidth="1"/>
    <col min="14344" max="14345" width="13.109375" style="221" customWidth="1"/>
    <col min="14346" max="14346" width="12.77734375" style="221" customWidth="1"/>
    <col min="14347" max="14347" width="12.109375" style="221" customWidth="1"/>
    <col min="14348" max="14348" width="12" style="221" customWidth="1"/>
    <col min="14349" max="14349" width="12.77734375" style="221" customWidth="1"/>
    <col min="14350" max="14350" width="14.109375" style="221" customWidth="1"/>
    <col min="14351" max="14352" width="10.77734375" style="221" customWidth="1"/>
    <col min="14353" max="14354" width="10.109375" style="221" hidden="1" customWidth="1"/>
    <col min="14355" max="14519" width="10.77734375" style="221" customWidth="1"/>
    <col min="14520" max="14520" width="5.33203125" style="221" customWidth="1"/>
    <col min="14521" max="14521" width="45" style="221" customWidth="1"/>
    <col min="14522" max="14522" width="15.109375" style="221" customWidth="1"/>
    <col min="14523" max="14523" width="10.109375" style="221" hidden="1" customWidth="1"/>
    <col min="14524" max="14524" width="15.44140625" style="221" customWidth="1"/>
    <col min="14525" max="14529" width="10.109375" style="221" hidden="1" customWidth="1"/>
    <col min="14530" max="14530" width="14.33203125" style="221" customWidth="1"/>
    <col min="14531" max="14531" width="15.6640625" style="221" customWidth="1"/>
    <col min="14532" max="14532" width="18.33203125" style="221" customWidth="1"/>
    <col min="14533" max="14592" width="10.109375" style="221"/>
    <col min="14593" max="14593" width="6.6640625" style="221" customWidth="1"/>
    <col min="14594" max="14594" width="36.33203125" style="221" customWidth="1"/>
    <col min="14595" max="14595" width="10.77734375" style="221" customWidth="1"/>
    <col min="14596" max="14596" width="13.109375" style="221" customWidth="1"/>
    <col min="14597" max="14597" width="14.6640625" style="221" customWidth="1"/>
    <col min="14598" max="14598" width="14.33203125" style="221" customWidth="1"/>
    <col min="14599" max="14599" width="15.44140625" style="221" customWidth="1"/>
    <col min="14600" max="14601" width="13.109375" style="221" customWidth="1"/>
    <col min="14602" max="14602" width="12.77734375" style="221" customWidth="1"/>
    <col min="14603" max="14603" width="12.109375" style="221" customWidth="1"/>
    <col min="14604" max="14604" width="12" style="221" customWidth="1"/>
    <col min="14605" max="14605" width="12.77734375" style="221" customWidth="1"/>
    <col min="14606" max="14606" width="14.109375" style="221" customWidth="1"/>
    <col min="14607" max="14608" width="10.77734375" style="221" customWidth="1"/>
    <col min="14609" max="14610" width="10.109375" style="221" hidden="1" customWidth="1"/>
    <col min="14611" max="14775" width="10.77734375" style="221" customWidth="1"/>
    <col min="14776" max="14776" width="5.33203125" style="221" customWidth="1"/>
    <col min="14777" max="14777" width="45" style="221" customWidth="1"/>
    <col min="14778" max="14778" width="15.109375" style="221" customWidth="1"/>
    <col min="14779" max="14779" width="10.109375" style="221" hidden="1" customWidth="1"/>
    <col min="14780" max="14780" width="15.44140625" style="221" customWidth="1"/>
    <col min="14781" max="14785" width="10.109375" style="221" hidden="1" customWidth="1"/>
    <col min="14786" max="14786" width="14.33203125" style="221" customWidth="1"/>
    <col min="14787" max="14787" width="15.6640625" style="221" customWidth="1"/>
    <col min="14788" max="14788" width="18.33203125" style="221" customWidth="1"/>
    <col min="14789" max="14848" width="10.109375" style="221"/>
    <col min="14849" max="14849" width="6.6640625" style="221" customWidth="1"/>
    <col min="14850" max="14850" width="36.33203125" style="221" customWidth="1"/>
    <col min="14851" max="14851" width="10.77734375" style="221" customWidth="1"/>
    <col min="14852" max="14852" width="13.109375" style="221" customWidth="1"/>
    <col min="14853" max="14853" width="14.6640625" style="221" customWidth="1"/>
    <col min="14854" max="14854" width="14.33203125" style="221" customWidth="1"/>
    <col min="14855" max="14855" width="15.44140625" style="221" customWidth="1"/>
    <col min="14856" max="14857" width="13.109375" style="221" customWidth="1"/>
    <col min="14858" max="14858" width="12.77734375" style="221" customWidth="1"/>
    <col min="14859" max="14859" width="12.109375" style="221" customWidth="1"/>
    <col min="14860" max="14860" width="12" style="221" customWidth="1"/>
    <col min="14861" max="14861" width="12.77734375" style="221" customWidth="1"/>
    <col min="14862" max="14862" width="14.109375" style="221" customWidth="1"/>
    <col min="14863" max="14864" width="10.77734375" style="221" customWidth="1"/>
    <col min="14865" max="14866" width="10.109375" style="221" hidden="1" customWidth="1"/>
    <col min="14867" max="15031" width="10.77734375" style="221" customWidth="1"/>
    <col min="15032" max="15032" width="5.33203125" style="221" customWidth="1"/>
    <col min="15033" max="15033" width="45" style="221" customWidth="1"/>
    <col min="15034" max="15034" width="15.109375" style="221" customWidth="1"/>
    <col min="15035" max="15035" width="10.109375" style="221" hidden="1" customWidth="1"/>
    <col min="15036" max="15036" width="15.44140625" style="221" customWidth="1"/>
    <col min="15037" max="15041" width="10.109375" style="221" hidden="1" customWidth="1"/>
    <col min="15042" max="15042" width="14.33203125" style="221" customWidth="1"/>
    <col min="15043" max="15043" width="15.6640625" style="221" customWidth="1"/>
    <col min="15044" max="15044" width="18.33203125" style="221" customWidth="1"/>
    <col min="15045" max="15104" width="10.109375" style="221"/>
    <col min="15105" max="15105" width="6.6640625" style="221" customWidth="1"/>
    <col min="15106" max="15106" width="36.33203125" style="221" customWidth="1"/>
    <col min="15107" max="15107" width="10.77734375" style="221" customWidth="1"/>
    <col min="15108" max="15108" width="13.109375" style="221" customWidth="1"/>
    <col min="15109" max="15109" width="14.6640625" style="221" customWidth="1"/>
    <col min="15110" max="15110" width="14.33203125" style="221" customWidth="1"/>
    <col min="15111" max="15111" width="15.44140625" style="221" customWidth="1"/>
    <col min="15112" max="15113" width="13.109375" style="221" customWidth="1"/>
    <col min="15114" max="15114" width="12.77734375" style="221" customWidth="1"/>
    <col min="15115" max="15115" width="12.109375" style="221" customWidth="1"/>
    <col min="15116" max="15116" width="12" style="221" customWidth="1"/>
    <col min="15117" max="15117" width="12.77734375" style="221" customWidth="1"/>
    <col min="15118" max="15118" width="14.109375" style="221" customWidth="1"/>
    <col min="15119" max="15120" width="10.77734375" style="221" customWidth="1"/>
    <col min="15121" max="15122" width="10.109375" style="221" hidden="1" customWidth="1"/>
    <col min="15123" max="15287" width="10.77734375" style="221" customWidth="1"/>
    <col min="15288" max="15288" width="5.33203125" style="221" customWidth="1"/>
    <col min="15289" max="15289" width="45" style="221" customWidth="1"/>
    <col min="15290" max="15290" width="15.109375" style="221" customWidth="1"/>
    <col min="15291" max="15291" width="10.109375" style="221" hidden="1" customWidth="1"/>
    <col min="15292" max="15292" width="15.44140625" style="221" customWidth="1"/>
    <col min="15293" max="15297" width="10.109375" style="221" hidden="1" customWidth="1"/>
    <col min="15298" max="15298" width="14.33203125" style="221" customWidth="1"/>
    <col min="15299" max="15299" width="15.6640625" style="221" customWidth="1"/>
    <col min="15300" max="15300" width="18.33203125" style="221" customWidth="1"/>
    <col min="15301" max="15360" width="10.109375" style="221"/>
    <col min="15361" max="15361" width="6.6640625" style="221" customWidth="1"/>
    <col min="15362" max="15362" width="36.33203125" style="221" customWidth="1"/>
    <col min="15363" max="15363" width="10.77734375" style="221" customWidth="1"/>
    <col min="15364" max="15364" width="13.109375" style="221" customWidth="1"/>
    <col min="15365" max="15365" width="14.6640625" style="221" customWidth="1"/>
    <col min="15366" max="15366" width="14.33203125" style="221" customWidth="1"/>
    <col min="15367" max="15367" width="15.44140625" style="221" customWidth="1"/>
    <col min="15368" max="15369" width="13.109375" style="221" customWidth="1"/>
    <col min="15370" max="15370" width="12.77734375" style="221" customWidth="1"/>
    <col min="15371" max="15371" width="12.109375" style="221" customWidth="1"/>
    <col min="15372" max="15372" width="12" style="221" customWidth="1"/>
    <col min="15373" max="15373" width="12.77734375" style="221" customWidth="1"/>
    <col min="15374" max="15374" width="14.109375" style="221" customWidth="1"/>
    <col min="15375" max="15376" width="10.77734375" style="221" customWidth="1"/>
    <col min="15377" max="15378" width="10.109375" style="221" hidden="1" customWidth="1"/>
    <col min="15379" max="15543" width="10.77734375" style="221" customWidth="1"/>
    <col min="15544" max="15544" width="5.33203125" style="221" customWidth="1"/>
    <col min="15545" max="15545" width="45" style="221" customWidth="1"/>
    <col min="15546" max="15546" width="15.109375" style="221" customWidth="1"/>
    <col min="15547" max="15547" width="10.109375" style="221" hidden="1" customWidth="1"/>
    <col min="15548" max="15548" width="15.44140625" style="221" customWidth="1"/>
    <col min="15549" max="15553" width="10.109375" style="221" hidden="1" customWidth="1"/>
    <col min="15554" max="15554" width="14.33203125" style="221" customWidth="1"/>
    <col min="15555" max="15555" width="15.6640625" style="221" customWidth="1"/>
    <col min="15556" max="15556" width="18.33203125" style="221" customWidth="1"/>
    <col min="15557" max="15616" width="10.109375" style="221"/>
    <col min="15617" max="15617" width="6.6640625" style="221" customWidth="1"/>
    <col min="15618" max="15618" width="36.33203125" style="221" customWidth="1"/>
    <col min="15619" max="15619" width="10.77734375" style="221" customWidth="1"/>
    <col min="15620" max="15620" width="13.109375" style="221" customWidth="1"/>
    <col min="15621" max="15621" width="14.6640625" style="221" customWidth="1"/>
    <col min="15622" max="15622" width="14.33203125" style="221" customWidth="1"/>
    <col min="15623" max="15623" width="15.44140625" style="221" customWidth="1"/>
    <col min="15624" max="15625" width="13.109375" style="221" customWidth="1"/>
    <col min="15626" max="15626" width="12.77734375" style="221" customWidth="1"/>
    <col min="15627" max="15627" width="12.109375" style="221" customWidth="1"/>
    <col min="15628" max="15628" width="12" style="221" customWidth="1"/>
    <col min="15629" max="15629" width="12.77734375" style="221" customWidth="1"/>
    <col min="15630" max="15630" width="14.109375" style="221" customWidth="1"/>
    <col min="15631" max="15632" width="10.77734375" style="221" customWidth="1"/>
    <col min="15633" max="15634" width="10.109375" style="221" hidden="1" customWidth="1"/>
    <col min="15635" max="15799" width="10.77734375" style="221" customWidth="1"/>
    <col min="15800" max="15800" width="5.33203125" style="221" customWidth="1"/>
    <col min="15801" max="15801" width="45" style="221" customWidth="1"/>
    <col min="15802" max="15802" width="15.109375" style="221" customWidth="1"/>
    <col min="15803" max="15803" width="10.109375" style="221" hidden="1" customWidth="1"/>
    <col min="15804" max="15804" width="15.44140625" style="221" customWidth="1"/>
    <col min="15805" max="15809" width="10.109375" style="221" hidden="1" customWidth="1"/>
    <col min="15810" max="15810" width="14.33203125" style="221" customWidth="1"/>
    <col min="15811" max="15811" width="15.6640625" style="221" customWidth="1"/>
    <col min="15812" max="15812" width="18.33203125" style="221" customWidth="1"/>
    <col min="15813" max="15872" width="10.109375" style="221"/>
    <col min="15873" max="15873" width="6.6640625" style="221" customWidth="1"/>
    <col min="15874" max="15874" width="36.33203125" style="221" customWidth="1"/>
    <col min="15875" max="15875" width="10.77734375" style="221" customWidth="1"/>
    <col min="15876" max="15876" width="13.109375" style="221" customWidth="1"/>
    <col min="15877" max="15877" width="14.6640625" style="221" customWidth="1"/>
    <col min="15878" max="15878" width="14.33203125" style="221" customWidth="1"/>
    <col min="15879" max="15879" width="15.44140625" style="221" customWidth="1"/>
    <col min="15880" max="15881" width="13.109375" style="221" customWidth="1"/>
    <col min="15882" max="15882" width="12.77734375" style="221" customWidth="1"/>
    <col min="15883" max="15883" width="12.109375" style="221" customWidth="1"/>
    <col min="15884" max="15884" width="12" style="221" customWidth="1"/>
    <col min="15885" max="15885" width="12.77734375" style="221" customWidth="1"/>
    <col min="15886" max="15886" width="14.109375" style="221" customWidth="1"/>
    <col min="15887" max="15888" width="10.77734375" style="221" customWidth="1"/>
    <col min="15889" max="15890" width="10.109375" style="221" hidden="1" customWidth="1"/>
    <col min="15891" max="16055" width="10.77734375" style="221" customWidth="1"/>
    <col min="16056" max="16056" width="5.33203125" style="221" customWidth="1"/>
    <col min="16057" max="16057" width="45" style="221" customWidth="1"/>
    <col min="16058" max="16058" width="15.109375" style="221" customWidth="1"/>
    <col min="16059" max="16059" width="10.109375" style="221" hidden="1" customWidth="1"/>
    <col min="16060" max="16060" width="15.44140625" style="221" customWidth="1"/>
    <col min="16061" max="16065" width="10.109375" style="221" hidden="1" customWidth="1"/>
    <col min="16066" max="16066" width="14.33203125" style="221" customWidth="1"/>
    <col min="16067" max="16067" width="15.6640625" style="221" customWidth="1"/>
    <col min="16068" max="16068" width="18.33203125" style="221" customWidth="1"/>
    <col min="16069" max="16128" width="10.109375" style="221"/>
    <col min="16129" max="16129" width="6.6640625" style="221" customWidth="1"/>
    <col min="16130" max="16130" width="36.33203125" style="221" customWidth="1"/>
    <col min="16131" max="16131" width="10.77734375" style="221" customWidth="1"/>
    <col min="16132" max="16132" width="13.109375" style="221" customWidth="1"/>
    <col min="16133" max="16133" width="14.6640625" style="221" customWidth="1"/>
    <col min="16134" max="16134" width="14.33203125" style="221" customWidth="1"/>
    <col min="16135" max="16135" width="15.44140625" style="221" customWidth="1"/>
    <col min="16136" max="16137" width="13.109375" style="221" customWidth="1"/>
    <col min="16138" max="16138" width="12.77734375" style="221" customWidth="1"/>
    <col min="16139" max="16139" width="12.109375" style="221" customWidth="1"/>
    <col min="16140" max="16140" width="12" style="221" customWidth="1"/>
    <col min="16141" max="16141" width="12.77734375" style="221" customWidth="1"/>
    <col min="16142" max="16142" width="14.109375" style="221" customWidth="1"/>
    <col min="16143" max="16144" width="10.77734375" style="221" customWidth="1"/>
    <col min="16145" max="16146" width="10.109375" style="221" hidden="1" customWidth="1"/>
    <col min="16147" max="16311" width="10.77734375" style="221" customWidth="1"/>
    <col min="16312" max="16312" width="5.33203125" style="221" customWidth="1"/>
    <col min="16313" max="16313" width="45" style="221" customWidth="1"/>
    <col min="16314" max="16314" width="15.109375" style="221" customWidth="1"/>
    <col min="16315" max="16315" width="10.109375" style="221" hidden="1" customWidth="1"/>
    <col min="16316" max="16316" width="15.44140625" style="221" customWidth="1"/>
    <col min="16317" max="16321" width="10.109375" style="221" hidden="1" customWidth="1"/>
    <col min="16322" max="16322" width="14.33203125" style="221" customWidth="1"/>
    <col min="16323" max="16323" width="15.6640625" style="221" customWidth="1"/>
    <col min="16324" max="16324" width="18.33203125" style="221" customWidth="1"/>
    <col min="16325" max="16384" width="10.109375" style="221"/>
  </cols>
  <sheetData>
    <row r="1" spans="1:19" ht="21" customHeight="1">
      <c r="A1" s="746" t="s">
        <v>192</v>
      </c>
      <c r="B1" s="746"/>
      <c r="C1" s="746"/>
      <c r="D1" s="746"/>
      <c r="E1" s="746"/>
      <c r="F1" s="746"/>
      <c r="G1" s="746"/>
      <c r="H1" s="746"/>
      <c r="I1" s="746"/>
      <c r="J1" s="746"/>
      <c r="K1" s="746"/>
      <c r="L1" s="746"/>
      <c r="M1" s="746"/>
      <c r="N1" s="746"/>
    </row>
    <row r="2" spans="1:19" ht="17.399999999999999">
      <c r="A2" s="746" t="s">
        <v>193</v>
      </c>
      <c r="B2" s="746"/>
      <c r="C2" s="746"/>
      <c r="D2" s="746"/>
      <c r="E2" s="746"/>
      <c r="F2" s="746"/>
      <c r="G2" s="746"/>
      <c r="H2" s="746"/>
      <c r="I2" s="746"/>
      <c r="J2" s="746"/>
      <c r="K2" s="746"/>
      <c r="L2" s="746"/>
      <c r="M2" s="746"/>
      <c r="N2" s="746"/>
    </row>
    <row r="3" spans="1:19" ht="17.399999999999999">
      <c r="A3" s="746" t="s">
        <v>194</v>
      </c>
      <c r="B3" s="746"/>
      <c r="C3" s="746"/>
      <c r="D3" s="746"/>
      <c r="E3" s="746"/>
      <c r="F3" s="746"/>
      <c r="G3" s="746"/>
      <c r="H3" s="746"/>
      <c r="I3" s="746"/>
      <c r="J3" s="746"/>
      <c r="K3" s="746"/>
      <c r="L3" s="746"/>
      <c r="M3" s="746"/>
      <c r="N3" s="746"/>
    </row>
    <row r="4" spans="1:19" s="222" customFormat="1" ht="22.5" hidden="1" customHeight="1">
      <c r="A4" s="747" t="s">
        <v>195</v>
      </c>
      <c r="B4" s="747"/>
      <c r="C4" s="747"/>
      <c r="D4" s="747"/>
      <c r="E4" s="747"/>
      <c r="F4" s="747"/>
      <c r="G4" s="747"/>
      <c r="H4" s="747"/>
      <c r="I4" s="747"/>
      <c r="J4" s="747"/>
      <c r="K4" s="747"/>
      <c r="L4" s="747"/>
      <c r="M4" s="747"/>
      <c r="N4" s="747"/>
    </row>
    <row r="5" spans="1:19">
      <c r="A5" s="223"/>
      <c r="B5" s="224"/>
      <c r="C5" s="225"/>
      <c r="G5" s="228"/>
      <c r="K5" s="230"/>
      <c r="L5" s="228"/>
      <c r="M5" s="759" t="s">
        <v>564</v>
      </c>
      <c r="N5" s="759"/>
    </row>
    <row r="6" spans="1:19" s="232" customFormat="1" ht="24" customHeight="1">
      <c r="A6" s="748" t="s">
        <v>196</v>
      </c>
      <c r="B6" s="750" t="s">
        <v>197</v>
      </c>
      <c r="C6" s="750" t="s">
        <v>198</v>
      </c>
      <c r="D6" s="752" t="s">
        <v>199</v>
      </c>
      <c r="E6" s="754" t="s">
        <v>200</v>
      </c>
      <c r="F6" s="756" t="s">
        <v>201</v>
      </c>
      <c r="G6" s="757"/>
      <c r="H6" s="757"/>
      <c r="I6" s="757"/>
      <c r="J6" s="758"/>
      <c r="K6" s="756" t="s">
        <v>202</v>
      </c>
      <c r="L6" s="757"/>
      <c r="M6" s="758"/>
      <c r="N6" s="752" t="s">
        <v>203</v>
      </c>
    </row>
    <row r="7" spans="1:19" s="232" customFormat="1" ht="96" customHeight="1">
      <c r="A7" s="749"/>
      <c r="B7" s="751"/>
      <c r="C7" s="751"/>
      <c r="D7" s="753"/>
      <c r="E7" s="755"/>
      <c r="F7" s="233" t="s">
        <v>204</v>
      </c>
      <c r="G7" s="234" t="s">
        <v>205</v>
      </c>
      <c r="H7" s="235" t="s">
        <v>206</v>
      </c>
      <c r="I7" s="235" t="s">
        <v>566</v>
      </c>
      <c r="J7" s="682" t="s">
        <v>560</v>
      </c>
      <c r="K7" s="234" t="s">
        <v>207</v>
      </c>
      <c r="L7" s="236" t="s">
        <v>208</v>
      </c>
      <c r="M7" s="234" t="s">
        <v>209</v>
      </c>
      <c r="N7" s="753"/>
      <c r="O7" s="727"/>
      <c r="P7" s="730"/>
      <c r="Q7" s="728" t="s">
        <v>210</v>
      </c>
      <c r="R7" s="234" t="s">
        <v>211</v>
      </c>
    </row>
    <row r="8" spans="1:19" s="245" customFormat="1" ht="18" customHeight="1" thickBot="1">
      <c r="A8" s="237" t="s">
        <v>0</v>
      </c>
      <c r="B8" s="238" t="s">
        <v>1</v>
      </c>
      <c r="C8" s="237" t="s">
        <v>212</v>
      </c>
      <c r="D8" s="239">
        <v>1</v>
      </c>
      <c r="E8" s="240">
        <v>2</v>
      </c>
      <c r="F8" s="241" t="s">
        <v>213</v>
      </c>
      <c r="G8" s="242">
        <v>3</v>
      </c>
      <c r="H8" s="243">
        <v>4</v>
      </c>
      <c r="I8" s="243">
        <v>5</v>
      </c>
      <c r="J8" s="243"/>
      <c r="K8" s="238" t="s">
        <v>214</v>
      </c>
      <c r="L8" s="239" t="s">
        <v>215</v>
      </c>
      <c r="M8" s="239" t="s">
        <v>216</v>
      </c>
      <c r="N8" s="244">
        <v>9</v>
      </c>
      <c r="P8" s="729"/>
      <c r="Q8" s="239" t="s">
        <v>217</v>
      </c>
      <c r="R8" s="239" t="s">
        <v>218</v>
      </c>
    </row>
    <row r="9" spans="1:19" s="225" customFormat="1" ht="23.25" customHeight="1" thickTop="1">
      <c r="A9" s="246" t="s">
        <v>6</v>
      </c>
      <c r="B9" s="247" t="s">
        <v>219</v>
      </c>
      <c r="C9" s="248"/>
      <c r="D9" s="249"/>
      <c r="E9" s="250"/>
      <c r="F9" s="251"/>
      <c r="G9" s="252"/>
      <c r="H9" s="250"/>
      <c r="I9" s="250"/>
      <c r="J9" s="250"/>
      <c r="K9" s="253"/>
      <c r="L9" s="253"/>
      <c r="M9" s="253"/>
      <c r="N9" s="254"/>
    </row>
    <row r="10" spans="1:19" s="226" customFormat="1" ht="22.5" customHeight="1">
      <c r="A10" s="255">
        <v>1</v>
      </c>
      <c r="B10" s="256" t="s">
        <v>220</v>
      </c>
      <c r="C10" s="257" t="s">
        <v>221</v>
      </c>
      <c r="D10" s="258">
        <f>SUM(D12:D14)</f>
        <v>9637</v>
      </c>
      <c r="E10" s="259">
        <v>12772</v>
      </c>
      <c r="F10" s="260"/>
      <c r="G10" s="261">
        <v>14434</v>
      </c>
      <c r="H10" s="262">
        <f>SUM(H12:H14)</f>
        <v>9640</v>
      </c>
      <c r="I10" s="262">
        <f>SUM(I12:I14)</f>
        <v>10849.5</v>
      </c>
      <c r="J10" s="683">
        <f>SUM(J12:J14)</f>
        <v>14469</v>
      </c>
      <c r="K10" s="263">
        <f>I10/D10*100</f>
        <v>112.58171630175366</v>
      </c>
      <c r="L10" s="263"/>
      <c r="M10" s="263">
        <f>I10/G10*100</f>
        <v>75.166274075100461</v>
      </c>
      <c r="N10" s="264"/>
    </row>
    <row r="11" spans="1:19" s="271" customFormat="1" ht="22.5" customHeight="1">
      <c r="A11" s="265" t="s">
        <v>222</v>
      </c>
      <c r="B11" s="266" t="s">
        <v>223</v>
      </c>
      <c r="C11" s="265" t="s">
        <v>221</v>
      </c>
      <c r="D11" s="260"/>
      <c r="E11" s="259"/>
      <c r="F11" s="267"/>
      <c r="G11" s="268"/>
      <c r="H11" s="269"/>
      <c r="I11" s="259"/>
      <c r="K11" s="263"/>
      <c r="L11" s="270"/>
      <c r="M11" s="263"/>
      <c r="N11" s="264"/>
    </row>
    <row r="12" spans="1:19" s="271" customFormat="1" ht="22.5" customHeight="1">
      <c r="A12" s="272"/>
      <c r="B12" s="273" t="s">
        <v>224</v>
      </c>
      <c r="C12" s="274" t="s">
        <v>221</v>
      </c>
      <c r="D12" s="275">
        <v>336</v>
      </c>
      <c r="E12" s="276">
        <v>461.06919999999997</v>
      </c>
      <c r="F12" s="277"/>
      <c r="G12" s="278">
        <v>459.78952459922613</v>
      </c>
      <c r="H12" s="279">
        <v>303</v>
      </c>
      <c r="I12" s="276">
        <v>341.75</v>
      </c>
      <c r="J12" s="684">
        <v>458</v>
      </c>
      <c r="K12" s="270">
        <f>I12/D12*100</f>
        <v>101.71130952380953</v>
      </c>
      <c r="L12" s="270"/>
      <c r="M12" s="270">
        <f>I12/G12*100</f>
        <v>74.327487190554237</v>
      </c>
      <c r="N12" s="264"/>
    </row>
    <row r="13" spans="1:19" s="271" customFormat="1" ht="22.5" customHeight="1">
      <c r="A13" s="272"/>
      <c r="B13" s="273" t="s">
        <v>225</v>
      </c>
      <c r="C13" s="274" t="s">
        <v>221</v>
      </c>
      <c r="D13" s="275">
        <v>6332</v>
      </c>
      <c r="E13" s="276">
        <v>8370.7688000000016</v>
      </c>
      <c r="F13" s="277"/>
      <c r="G13" s="278">
        <v>9494.0053897180769</v>
      </c>
      <c r="H13" s="279">
        <v>6347</v>
      </c>
      <c r="I13" s="276">
        <v>7143</v>
      </c>
      <c r="J13" s="684">
        <v>9522</v>
      </c>
      <c r="K13" s="270">
        <f>I13/D13*100</f>
        <v>112.80795957043588</v>
      </c>
      <c r="L13" s="270"/>
      <c r="M13" s="270">
        <f>I13/G13*100</f>
        <v>75.236949072472669</v>
      </c>
      <c r="N13" s="264"/>
    </row>
    <row r="14" spans="1:19" s="271" customFormat="1" ht="22.5" customHeight="1">
      <c r="A14" s="272"/>
      <c r="B14" s="273" t="s">
        <v>226</v>
      </c>
      <c r="C14" s="274" t="s">
        <v>221</v>
      </c>
      <c r="D14" s="275">
        <v>2969</v>
      </c>
      <c r="E14" s="276">
        <v>3940.1620000000003</v>
      </c>
      <c r="F14" s="277"/>
      <c r="G14" s="278">
        <v>4480.2050856826982</v>
      </c>
      <c r="H14" s="279">
        <v>2990</v>
      </c>
      <c r="I14" s="276">
        <v>3364.75</v>
      </c>
      <c r="J14" s="684">
        <v>4489</v>
      </c>
      <c r="K14" s="270">
        <f>I14/D14*100</f>
        <v>113.32940383967667</v>
      </c>
      <c r="L14" s="270"/>
      <c r="M14" s="270">
        <f>I14/G14*100</f>
        <v>75.102588735338571</v>
      </c>
      <c r="N14" s="264"/>
    </row>
    <row r="15" spans="1:19" s="271" customFormat="1" ht="22.5" customHeight="1">
      <c r="A15" s="255" t="s">
        <v>227</v>
      </c>
      <c r="B15" s="280" t="s">
        <v>228</v>
      </c>
      <c r="C15" s="281" t="s">
        <v>229</v>
      </c>
      <c r="D15" s="282">
        <v>9.82</v>
      </c>
      <c r="E15" s="283">
        <v>12.48</v>
      </c>
      <c r="F15" s="277"/>
      <c r="G15" s="284">
        <v>13.1</v>
      </c>
      <c r="H15" s="283" t="s">
        <v>227</v>
      </c>
      <c r="I15" s="283" t="s">
        <v>227</v>
      </c>
      <c r="J15" s="685">
        <v>13.286877544628879</v>
      </c>
      <c r="K15" s="282" t="s">
        <v>227</v>
      </c>
      <c r="L15" s="270"/>
      <c r="M15" s="270" t="s">
        <v>227</v>
      </c>
      <c r="N15" s="264"/>
    </row>
    <row r="16" spans="1:19" s="271" customFormat="1" ht="25.5" customHeight="1">
      <c r="A16" s="285" t="s">
        <v>230</v>
      </c>
      <c r="B16" s="286" t="s">
        <v>231</v>
      </c>
      <c r="C16" s="281"/>
      <c r="D16" s="267"/>
      <c r="E16" s="287"/>
      <c r="F16" s="288"/>
      <c r="G16" s="289"/>
      <c r="H16" s="290"/>
      <c r="I16" s="290"/>
      <c r="K16" s="270"/>
      <c r="L16" s="260"/>
      <c r="M16" s="291"/>
      <c r="N16" s="264"/>
      <c r="Q16" s="226" t="e">
        <f>#REF!/F16%</f>
        <v>#REF!</v>
      </c>
      <c r="R16" s="226" t="e">
        <f t="shared" ref="R16:R47" si="0">H16/F16%</f>
        <v>#DIV/0!</v>
      </c>
      <c r="S16" s="271" t="s">
        <v>232</v>
      </c>
    </row>
    <row r="17" spans="1:18" s="297" customFormat="1" ht="22.5" customHeight="1">
      <c r="A17" s="257"/>
      <c r="B17" s="292" t="s">
        <v>233</v>
      </c>
      <c r="C17" s="281" t="s">
        <v>229</v>
      </c>
      <c r="D17" s="293">
        <v>3.486562208156065</v>
      </c>
      <c r="E17" s="294">
        <v>3.6094581897901659</v>
      </c>
      <c r="F17" s="260"/>
      <c r="G17" s="295">
        <v>3.1869197727587641</v>
      </c>
      <c r="H17" s="296">
        <f t="shared" ref="H17:I19" si="1">H12/H$10*100</f>
        <v>3.1431535269709543</v>
      </c>
      <c r="I17" s="296">
        <f t="shared" si="1"/>
        <v>3.1499147426148668</v>
      </c>
      <c r="J17" s="686">
        <v>3.1653880710484485</v>
      </c>
      <c r="K17" s="270"/>
      <c r="L17" s="270"/>
      <c r="M17" s="270"/>
      <c r="N17" s="264"/>
      <c r="Q17" s="226" t="e">
        <f>#REF!/F17%</f>
        <v>#REF!</v>
      </c>
      <c r="R17" s="226" t="e">
        <f t="shared" si="0"/>
        <v>#DIV/0!</v>
      </c>
    </row>
    <row r="18" spans="1:18" s="297" customFormat="1">
      <c r="A18" s="257"/>
      <c r="B18" s="292" t="s">
        <v>234</v>
      </c>
      <c r="C18" s="281" t="s">
        <v>229</v>
      </c>
      <c r="D18" s="293">
        <v>65.705094946560124</v>
      </c>
      <c r="E18" s="294">
        <v>65.541810209834011</v>
      </c>
      <c r="F18" s="298"/>
      <c r="G18" s="293">
        <v>65.775252875155886</v>
      </c>
      <c r="H18" s="296">
        <f t="shared" si="1"/>
        <v>65.840248962655608</v>
      </c>
      <c r="I18" s="296">
        <f t="shared" si="1"/>
        <v>65.83713535185953</v>
      </c>
      <c r="J18" s="686">
        <v>65.809662036077128</v>
      </c>
      <c r="K18" s="270"/>
      <c r="L18" s="270"/>
      <c r="M18" s="270"/>
      <c r="N18" s="264"/>
      <c r="Q18" s="226" t="e">
        <f>#REF!/F18%</f>
        <v>#REF!</v>
      </c>
      <c r="R18" s="226" t="e">
        <f t="shared" si="0"/>
        <v>#DIV/0!</v>
      </c>
    </row>
    <row r="19" spans="1:18" s="297" customFormat="1" ht="22.95" customHeight="1">
      <c r="A19" s="257"/>
      <c r="B19" s="292" t="s">
        <v>235</v>
      </c>
      <c r="C19" s="281" t="s">
        <v>229</v>
      </c>
      <c r="D19" s="293">
        <v>30.8083428452838</v>
      </c>
      <c r="E19" s="294">
        <v>30.848731600375821</v>
      </c>
      <c r="F19" s="299"/>
      <c r="G19" s="293">
        <v>31.037827352085355</v>
      </c>
      <c r="H19" s="296">
        <f t="shared" si="1"/>
        <v>31.016597510373444</v>
      </c>
      <c r="I19" s="296">
        <f t="shared" si="1"/>
        <v>31.012949905525598</v>
      </c>
      <c r="J19" s="686">
        <v>31.024949892874421</v>
      </c>
      <c r="K19" s="270"/>
      <c r="L19" s="270"/>
      <c r="M19" s="270"/>
      <c r="N19" s="264"/>
      <c r="Q19" s="226" t="e">
        <f>#REF!/F19%</f>
        <v>#REF!</v>
      </c>
      <c r="R19" s="226" t="e">
        <f t="shared" si="0"/>
        <v>#DIV/0!</v>
      </c>
    </row>
    <row r="20" spans="1:18" s="226" customFormat="1" ht="22.95" customHeight="1">
      <c r="A20" s="257">
        <v>2</v>
      </c>
      <c r="B20" s="256" t="s">
        <v>236</v>
      </c>
      <c r="C20" s="257" t="s">
        <v>221</v>
      </c>
      <c r="D20" s="298">
        <f>SUM(D22:D24)</f>
        <v>46084</v>
      </c>
      <c r="E20" s="287">
        <f>SUM(E22:E24)</f>
        <v>60369</v>
      </c>
      <c r="F20" s="298"/>
      <c r="G20" s="298">
        <f>SUM(G22:G24)</f>
        <v>71282</v>
      </c>
      <c r="H20" s="287">
        <f>SUM(H22:H24)</f>
        <v>47791</v>
      </c>
      <c r="I20" s="262">
        <f>SUM(I22:I24)</f>
        <v>53774.75</v>
      </c>
      <c r="J20" s="687">
        <v>71709</v>
      </c>
      <c r="K20" s="270">
        <f>I20/D20*100</f>
        <v>116.68854700112838</v>
      </c>
      <c r="L20" s="270"/>
      <c r="M20" s="263">
        <f>I20/G20*100</f>
        <v>75.439451755001258</v>
      </c>
      <c r="N20" s="264"/>
      <c r="Q20" s="226" t="e">
        <f>#REF!/F20%</f>
        <v>#REF!</v>
      </c>
      <c r="R20" s="226" t="e">
        <f t="shared" si="0"/>
        <v>#DIV/0!</v>
      </c>
    </row>
    <row r="21" spans="1:18" s="297" customFormat="1" ht="22.95" customHeight="1">
      <c r="A21" s="300"/>
      <c r="B21" s="301" t="s">
        <v>237</v>
      </c>
      <c r="C21" s="302"/>
      <c r="D21" s="293"/>
      <c r="E21" s="303"/>
      <c r="F21" s="299"/>
      <c r="G21" s="289"/>
      <c r="H21" s="294"/>
      <c r="I21" s="294"/>
      <c r="J21" s="294"/>
      <c r="K21" s="270"/>
      <c r="L21" s="260"/>
      <c r="M21" s="270"/>
      <c r="N21" s="264"/>
      <c r="Q21" s="226" t="e">
        <f>#REF!/F21%</f>
        <v>#REF!</v>
      </c>
      <c r="R21" s="226" t="e">
        <f t="shared" si="0"/>
        <v>#DIV/0!</v>
      </c>
    </row>
    <row r="22" spans="1:18" s="297" customFormat="1" ht="22.95" customHeight="1">
      <c r="A22" s="281"/>
      <c r="B22" s="292" t="s">
        <v>238</v>
      </c>
      <c r="C22" s="281" t="s">
        <v>221</v>
      </c>
      <c r="D22" s="304">
        <v>1802</v>
      </c>
      <c r="E22" s="305">
        <v>2384</v>
      </c>
      <c r="F22" s="306"/>
      <c r="G22" s="278">
        <v>2642</v>
      </c>
      <c r="H22" s="303">
        <v>1758</v>
      </c>
      <c r="I22" s="303">
        <v>1982</v>
      </c>
      <c r="J22" s="688">
        <v>2645</v>
      </c>
      <c r="K22" s="270">
        <f>I22/D22*100</f>
        <v>109.98890122086571</v>
      </c>
      <c r="L22" s="270"/>
      <c r="M22" s="270">
        <f>I22/G22*100</f>
        <v>75.01892505677516</v>
      </c>
      <c r="N22" s="264"/>
      <c r="Q22" s="226" t="e">
        <f>#REF!/F22%</f>
        <v>#REF!</v>
      </c>
      <c r="R22" s="226" t="e">
        <f t="shared" si="0"/>
        <v>#DIV/0!</v>
      </c>
    </row>
    <row r="23" spans="1:18" s="297" customFormat="1" ht="22.5" customHeight="1">
      <c r="A23" s="281"/>
      <c r="B23" s="292" t="s">
        <v>239</v>
      </c>
      <c r="C23" s="281" t="s">
        <v>221</v>
      </c>
      <c r="D23" s="304">
        <v>30116</v>
      </c>
      <c r="E23" s="305">
        <v>39274</v>
      </c>
      <c r="F23" s="307"/>
      <c r="G23" s="278">
        <v>46297</v>
      </c>
      <c r="H23" s="303">
        <v>31118</v>
      </c>
      <c r="I23" s="303">
        <v>35009.75</v>
      </c>
      <c r="J23" s="688">
        <v>46685</v>
      </c>
      <c r="K23" s="270">
        <f>I23/D23*100</f>
        <v>116.24966795059105</v>
      </c>
      <c r="L23" s="270"/>
      <c r="M23" s="270">
        <f>I23/G23*100</f>
        <v>75.619910577359235</v>
      </c>
      <c r="N23" s="264"/>
      <c r="Q23" s="226" t="e">
        <f>#REF!/F23%</f>
        <v>#REF!</v>
      </c>
      <c r="R23" s="226" t="e">
        <f t="shared" si="0"/>
        <v>#DIV/0!</v>
      </c>
    </row>
    <row r="24" spans="1:18" s="297" customFormat="1" ht="22.5" customHeight="1">
      <c r="A24" s="281"/>
      <c r="B24" s="292" t="s">
        <v>240</v>
      </c>
      <c r="C24" s="281" t="s">
        <v>221</v>
      </c>
      <c r="D24" s="304">
        <v>14166</v>
      </c>
      <c r="E24" s="305">
        <v>18711</v>
      </c>
      <c r="F24" s="307"/>
      <c r="G24" s="308">
        <v>22343</v>
      </c>
      <c r="H24" s="309">
        <v>14915</v>
      </c>
      <c r="I24" s="303">
        <v>16783</v>
      </c>
      <c r="J24" s="688">
        <v>22379</v>
      </c>
      <c r="K24" s="270">
        <f>I24/D24*100</f>
        <v>118.47381053226033</v>
      </c>
      <c r="L24" s="270"/>
      <c r="M24" s="270">
        <f>I24/G24*100</f>
        <v>75.115248623730025</v>
      </c>
      <c r="N24" s="264"/>
      <c r="Q24" s="226" t="e">
        <f>#REF!/F24%</f>
        <v>#REF!</v>
      </c>
      <c r="R24" s="226" t="e">
        <f t="shared" si="0"/>
        <v>#DIV/0!</v>
      </c>
    </row>
    <row r="25" spans="1:18" s="226" customFormat="1" ht="22.5" customHeight="1">
      <c r="A25" s="257">
        <v>3</v>
      </c>
      <c r="B25" s="256" t="s">
        <v>241</v>
      </c>
      <c r="C25" s="257" t="s">
        <v>242</v>
      </c>
      <c r="D25" s="310"/>
      <c r="E25" s="283">
        <v>63.2</v>
      </c>
      <c r="F25" s="306"/>
      <c r="G25" s="311">
        <v>68.7</v>
      </c>
      <c r="H25" s="312" t="s">
        <v>227</v>
      </c>
      <c r="I25" s="312" t="s">
        <v>227</v>
      </c>
      <c r="J25" s="685">
        <v>68.7</v>
      </c>
      <c r="K25" s="282" t="s">
        <v>227</v>
      </c>
      <c r="L25" s="311"/>
      <c r="M25" s="313"/>
      <c r="N25" s="264"/>
      <c r="Q25" s="226" t="e">
        <f>#REF!/F25%</f>
        <v>#REF!</v>
      </c>
      <c r="R25" s="226" t="e">
        <f t="shared" si="0"/>
        <v>#VALUE!</v>
      </c>
    </row>
    <row r="26" spans="1:18" s="226" customFormat="1" ht="31.2">
      <c r="A26" s="257">
        <v>4</v>
      </c>
      <c r="B26" s="286" t="s">
        <v>243</v>
      </c>
      <c r="C26" s="257" t="s">
        <v>229</v>
      </c>
      <c r="D26" s="310"/>
      <c r="E26" s="287"/>
      <c r="F26" s="306"/>
      <c r="G26" s="311"/>
      <c r="H26" s="312"/>
      <c r="I26" s="312"/>
      <c r="J26" s="312"/>
      <c r="K26" s="270"/>
      <c r="L26" s="311"/>
      <c r="M26" s="313"/>
      <c r="N26" s="264"/>
      <c r="Q26" s="226" t="e">
        <f>#REF!/F26%</f>
        <v>#REF!</v>
      </c>
      <c r="R26" s="226" t="e">
        <f t="shared" si="0"/>
        <v>#DIV/0!</v>
      </c>
    </row>
    <row r="27" spans="1:18" s="297" customFormat="1" ht="22.5" customHeight="1">
      <c r="A27" s="281"/>
      <c r="B27" s="292" t="s">
        <v>233</v>
      </c>
      <c r="C27" s="281" t="s">
        <v>229</v>
      </c>
      <c r="D27" s="293">
        <f>D22/D20%</f>
        <v>3.9102508462807051</v>
      </c>
      <c r="E27" s="294">
        <v>3.9490466961519983</v>
      </c>
      <c r="F27" s="307"/>
      <c r="G27" s="293">
        <v>3.7064055441766501</v>
      </c>
      <c r="H27" s="296">
        <f t="shared" ref="H27:I29" si="2">H22/H$20*100</f>
        <v>3.6785168755623445</v>
      </c>
      <c r="I27" s="296">
        <f t="shared" si="2"/>
        <v>3.6857447036015976</v>
      </c>
      <c r="J27" s="686">
        <v>3.6885188748971536</v>
      </c>
      <c r="K27" s="270"/>
      <c r="L27" s="275"/>
      <c r="M27" s="314"/>
      <c r="N27" s="264"/>
      <c r="Q27" s="226" t="e">
        <f>#REF!/F27%</f>
        <v>#REF!</v>
      </c>
      <c r="R27" s="226" t="e">
        <f t="shared" si="0"/>
        <v>#DIV/0!</v>
      </c>
    </row>
    <row r="28" spans="1:18" s="297" customFormat="1" ht="22.5" customHeight="1">
      <c r="A28" s="281"/>
      <c r="B28" s="292" t="s">
        <v>234</v>
      </c>
      <c r="C28" s="281" t="s">
        <v>229</v>
      </c>
      <c r="D28" s="293">
        <f>D23/D20%</f>
        <v>65.350230014755667</v>
      </c>
      <c r="E28" s="294">
        <v>65.056568768738913</v>
      </c>
      <c r="F28" s="307"/>
      <c r="G28" s="293">
        <v>64.949075502932018</v>
      </c>
      <c r="H28" s="296">
        <f t="shared" si="2"/>
        <v>65.11267811931117</v>
      </c>
      <c r="I28" s="296">
        <f t="shared" si="2"/>
        <v>65.104440280986893</v>
      </c>
      <c r="J28" s="686">
        <v>65.103404035755617</v>
      </c>
      <c r="K28" s="270"/>
      <c r="L28" s="275"/>
      <c r="M28" s="314"/>
      <c r="N28" s="264"/>
      <c r="Q28" s="226" t="e">
        <f>#REF!/F28%</f>
        <v>#REF!</v>
      </c>
      <c r="R28" s="226" t="e">
        <f t="shared" si="0"/>
        <v>#DIV/0!</v>
      </c>
    </row>
    <row r="29" spans="1:18" s="297" customFormat="1" ht="22.5" customHeight="1">
      <c r="A29" s="281"/>
      <c r="B29" s="292" t="s">
        <v>235</v>
      </c>
      <c r="C29" s="281" t="s">
        <v>229</v>
      </c>
      <c r="D29" s="293">
        <f>D24/D20%</f>
        <v>30.739519138963633</v>
      </c>
      <c r="E29" s="294">
        <v>30.994384535109077</v>
      </c>
      <c r="F29" s="307"/>
      <c r="G29" s="293">
        <v>31.344518952891331</v>
      </c>
      <c r="H29" s="296">
        <f t="shared" si="2"/>
        <v>31.208805005126489</v>
      </c>
      <c r="I29" s="296">
        <f t="shared" si="2"/>
        <v>31.209815015411507</v>
      </c>
      <c r="J29" s="686">
        <v>31.208077089347224</v>
      </c>
      <c r="K29" s="270"/>
      <c r="L29" s="275"/>
      <c r="M29" s="314"/>
      <c r="N29" s="264"/>
      <c r="Q29" s="226" t="e">
        <f>#REF!/F29%</f>
        <v>#REF!</v>
      </c>
      <c r="R29" s="226" t="e">
        <f t="shared" si="0"/>
        <v>#DIV/0!</v>
      </c>
    </row>
    <row r="30" spans="1:18" s="226" customFormat="1" ht="22.5" customHeight="1">
      <c r="A30" s="315">
        <v>5</v>
      </c>
      <c r="B30" s="316" t="s">
        <v>244</v>
      </c>
      <c r="C30" s="315"/>
      <c r="D30" s="317"/>
      <c r="E30" s="318"/>
      <c r="F30" s="319"/>
      <c r="G30" s="320"/>
      <c r="H30" s="312"/>
      <c r="I30" s="312"/>
      <c r="J30" s="312"/>
      <c r="K30" s="262"/>
      <c r="L30" s="262"/>
      <c r="M30" s="321"/>
      <c r="N30" s="264"/>
      <c r="Q30" s="226" t="e">
        <f>#REF!/F30%</f>
        <v>#REF!</v>
      </c>
      <c r="R30" s="226" t="e">
        <f t="shared" si="0"/>
        <v>#DIV/0!</v>
      </c>
    </row>
    <row r="31" spans="1:18" s="226" customFormat="1" ht="22.5" customHeight="1">
      <c r="A31" s="315" t="s">
        <v>245</v>
      </c>
      <c r="B31" s="322" t="s">
        <v>246</v>
      </c>
      <c r="C31" s="323"/>
      <c r="D31" s="312"/>
      <c r="E31" s="318"/>
      <c r="F31" s="310"/>
      <c r="G31" s="324"/>
      <c r="H31" s="312"/>
      <c r="I31" s="312"/>
      <c r="J31" s="312"/>
      <c r="K31" s="262"/>
      <c r="L31" s="262"/>
      <c r="M31" s="321"/>
      <c r="N31" s="264"/>
      <c r="Q31" s="226" t="e">
        <f>#REF!/F31%</f>
        <v>#REF!</v>
      </c>
      <c r="R31" s="226" t="e">
        <f t="shared" si="0"/>
        <v>#DIV/0!</v>
      </c>
    </row>
    <row r="32" spans="1:18" s="226" customFormat="1" ht="22.5" customHeight="1">
      <c r="A32" s="315" t="s">
        <v>58</v>
      </c>
      <c r="B32" s="322" t="s">
        <v>247</v>
      </c>
      <c r="C32" s="323" t="s">
        <v>248</v>
      </c>
      <c r="D32" s="325">
        <f>D33+D86</f>
        <v>23745.699999999997</v>
      </c>
      <c r="E32" s="326">
        <v>24684</v>
      </c>
      <c r="F32" s="307">
        <v>24101</v>
      </c>
      <c r="G32" s="312">
        <v>24419</v>
      </c>
      <c r="H32" s="312">
        <f>H33+H86</f>
        <v>24628.77</v>
      </c>
      <c r="I32" s="312">
        <f>I33+I86</f>
        <v>24688.77</v>
      </c>
      <c r="J32" s="689">
        <f>J33+J86</f>
        <v>24912.77</v>
      </c>
      <c r="K32" s="312">
        <f t="shared" ref="K32:K39" si="3">I32/D32*100</f>
        <v>103.97154011042001</v>
      </c>
      <c r="L32" s="312">
        <f>I32/F32*100</f>
        <v>102.43877847392224</v>
      </c>
      <c r="M32" s="312">
        <f t="shared" ref="M32:M76" si="4">I32/G32*100</f>
        <v>101.10475449445104</v>
      </c>
      <c r="N32" s="264"/>
      <c r="Q32" s="226" t="e">
        <f>#REF!/F32%</f>
        <v>#REF!</v>
      </c>
      <c r="R32" s="226">
        <f t="shared" si="0"/>
        <v>102.18982614829261</v>
      </c>
    </row>
    <row r="33" spans="1:18" s="226" customFormat="1" ht="22.5" customHeight="1">
      <c r="A33" s="315" t="s">
        <v>4</v>
      </c>
      <c r="B33" s="322" t="s">
        <v>249</v>
      </c>
      <c r="C33" s="323" t="s">
        <v>248</v>
      </c>
      <c r="D33" s="325">
        <f>D34+D35</f>
        <v>11706.3</v>
      </c>
      <c r="E33" s="326">
        <v>12642</v>
      </c>
      <c r="F33" s="307"/>
      <c r="G33" s="312">
        <v>11971</v>
      </c>
      <c r="H33" s="312">
        <f>H34+H35</f>
        <v>12446</v>
      </c>
      <c r="I33" s="312">
        <f>I34+I35</f>
        <v>12496</v>
      </c>
      <c r="J33" s="689">
        <f>J34+J35</f>
        <v>12561</v>
      </c>
      <c r="K33" s="312">
        <f t="shared" si="3"/>
        <v>106.7459402202233</v>
      </c>
      <c r="L33" s="312"/>
      <c r="M33" s="312">
        <f t="shared" si="4"/>
        <v>104.38559852978031</v>
      </c>
      <c r="N33" s="264"/>
      <c r="Q33" s="226" t="e">
        <f>#REF!/F33%</f>
        <v>#REF!</v>
      </c>
      <c r="R33" s="226" t="e">
        <f t="shared" si="0"/>
        <v>#DIV/0!</v>
      </c>
    </row>
    <row r="34" spans="1:18" s="226" customFormat="1" ht="22.5" customHeight="1">
      <c r="A34" s="315"/>
      <c r="B34" s="322" t="s">
        <v>250</v>
      </c>
      <c r="C34" s="323" t="s">
        <v>248</v>
      </c>
      <c r="D34" s="327">
        <f>D42+D57+D70+D73+D76+D81+D84</f>
        <v>2872.8</v>
      </c>
      <c r="E34" s="327">
        <v>2872.8</v>
      </c>
      <c r="F34" s="307"/>
      <c r="G34" s="310">
        <v>3300</v>
      </c>
      <c r="H34" s="312">
        <f>H42+H57+H70+H73+H76+H81+H84</f>
        <v>3244</v>
      </c>
      <c r="I34" s="312">
        <f>I42+I57+I70+I73+I76+I81+I84</f>
        <v>3294</v>
      </c>
      <c r="J34" s="689">
        <f>J42+J57+J70+J73+J76+J81+J84</f>
        <v>3244</v>
      </c>
      <c r="K34" s="328">
        <f t="shared" si="3"/>
        <v>114.66165413533832</v>
      </c>
      <c r="L34" s="328"/>
      <c r="M34" s="356">
        <f t="shared" si="4"/>
        <v>99.818181818181813</v>
      </c>
      <c r="N34" s="264"/>
      <c r="Q34" s="226" t="e">
        <f>#REF!/F34%</f>
        <v>#REF!</v>
      </c>
      <c r="R34" s="226" t="e">
        <f t="shared" si="0"/>
        <v>#DIV/0!</v>
      </c>
    </row>
    <row r="35" spans="1:18" s="330" customFormat="1" ht="22.5" customHeight="1">
      <c r="A35" s="315"/>
      <c r="B35" s="322" t="s">
        <v>251</v>
      </c>
      <c r="C35" s="323" t="s">
        <v>248</v>
      </c>
      <c r="D35" s="329">
        <f>D45+D60+D64+D67+D71+D77+D82+D85+D74</f>
        <v>8833.5</v>
      </c>
      <c r="E35" s="327">
        <v>9769.2000000000007</v>
      </c>
      <c r="F35" s="319"/>
      <c r="G35" s="317">
        <v>8671</v>
      </c>
      <c r="H35" s="317">
        <f>H45+H60+H64+H67+H71+H74+H77+H82+H85</f>
        <v>9202</v>
      </c>
      <c r="I35" s="317">
        <f>I45+I60+I64+I67+I71+I74+I77+I82+I85</f>
        <v>9202</v>
      </c>
      <c r="J35" s="689">
        <f>J45+J60+J64+J67+J71+J77+J82+J85+J74</f>
        <v>9317</v>
      </c>
      <c r="K35" s="317">
        <f t="shared" si="3"/>
        <v>104.17161940340749</v>
      </c>
      <c r="L35" s="317"/>
      <c r="M35" s="317">
        <f t="shared" si="4"/>
        <v>106.12386114634991</v>
      </c>
      <c r="N35" s="264"/>
      <c r="Q35" s="226" t="e">
        <f>#REF!/F35%</f>
        <v>#REF!</v>
      </c>
      <c r="R35" s="226" t="e">
        <f t="shared" si="0"/>
        <v>#DIV/0!</v>
      </c>
    </row>
    <row r="36" spans="1:18" s="330" customFormat="1" ht="22.5" customHeight="1">
      <c r="A36" s="331">
        <v>1</v>
      </c>
      <c r="B36" s="332" t="s">
        <v>252</v>
      </c>
      <c r="C36" s="333" t="s">
        <v>248</v>
      </c>
      <c r="D36" s="334">
        <f>D39+D54</f>
        <v>4209.2</v>
      </c>
      <c r="E36" s="335">
        <v>4315.2</v>
      </c>
      <c r="F36" s="336"/>
      <c r="G36" s="312">
        <v>4172</v>
      </c>
      <c r="H36" s="312">
        <f>H39+H54</f>
        <v>4228</v>
      </c>
      <c r="I36" s="312">
        <f>I39+I54</f>
        <v>4228</v>
      </c>
      <c r="J36" s="690">
        <f>J39+J54</f>
        <v>4228</v>
      </c>
      <c r="K36" s="312">
        <f t="shared" si="3"/>
        <v>100.44664069181792</v>
      </c>
      <c r="L36" s="312"/>
      <c r="M36" s="312">
        <f t="shared" si="4"/>
        <v>101.34228187919463</v>
      </c>
      <c r="N36" s="264"/>
      <c r="Q36" s="226" t="e">
        <f>#REF!/F36%</f>
        <v>#REF!</v>
      </c>
      <c r="R36" s="226" t="e">
        <f t="shared" si="0"/>
        <v>#DIV/0!</v>
      </c>
    </row>
    <row r="37" spans="1:18" s="330" customFormat="1" ht="22.5" customHeight="1">
      <c r="A37" s="315" t="s">
        <v>58</v>
      </c>
      <c r="B37" s="322" t="s">
        <v>253</v>
      </c>
      <c r="C37" s="323" t="s">
        <v>254</v>
      </c>
      <c r="D37" s="312">
        <f>D41+D56</f>
        <v>7677.2640000000001</v>
      </c>
      <c r="E37" s="312">
        <v>20850.415199999999</v>
      </c>
      <c r="F37" s="336">
        <v>20368</v>
      </c>
      <c r="G37" s="337">
        <v>20375</v>
      </c>
      <c r="H37" s="337">
        <f>H41+H56</f>
        <v>6940.4800000000005</v>
      </c>
      <c r="I37" s="337">
        <f>I41+I56</f>
        <v>6940.4800000000005</v>
      </c>
      <c r="J37" s="689">
        <f>J41+J56</f>
        <v>20555</v>
      </c>
      <c r="K37" s="337">
        <f t="shared" si="3"/>
        <v>90.403039416125324</v>
      </c>
      <c r="L37" s="337">
        <f>I37/F37*100</f>
        <v>34.075412411626083</v>
      </c>
      <c r="M37" s="337">
        <f t="shared" si="4"/>
        <v>34.063705521472393</v>
      </c>
      <c r="N37" s="264"/>
      <c r="Q37" s="226" t="e">
        <f>#REF!/F37%</f>
        <v>#REF!</v>
      </c>
      <c r="R37" s="226">
        <f t="shared" si="0"/>
        <v>34.075412411626083</v>
      </c>
    </row>
    <row r="38" spans="1:18" s="297" customFormat="1" ht="22.5" customHeight="1">
      <c r="A38" s="338"/>
      <c r="B38" s="339" t="s">
        <v>255</v>
      </c>
      <c r="C38" s="340" t="s">
        <v>254</v>
      </c>
      <c r="D38" s="305">
        <f>D41</f>
        <v>6700</v>
      </c>
      <c r="E38" s="341">
        <v>15220.416000000001</v>
      </c>
      <c r="F38" s="307"/>
      <c r="G38" s="342">
        <v>15251</v>
      </c>
      <c r="H38" s="342">
        <v>6940</v>
      </c>
      <c r="I38" s="342">
        <v>6940</v>
      </c>
      <c r="J38" s="691">
        <f>J44+J47</f>
        <v>15255.48</v>
      </c>
      <c r="K38" s="342">
        <f t="shared" si="3"/>
        <v>103.5820895522388</v>
      </c>
      <c r="L38" s="342"/>
      <c r="M38" s="342">
        <f t="shared" si="4"/>
        <v>45.505212772932921</v>
      </c>
      <c r="N38" s="264"/>
      <c r="Q38" s="226" t="e">
        <f>#REF!/F38%</f>
        <v>#REF!</v>
      </c>
      <c r="R38" s="226" t="e">
        <f t="shared" si="0"/>
        <v>#DIV/0!</v>
      </c>
    </row>
    <row r="39" spans="1:18" s="330" customFormat="1" ht="22.5" customHeight="1">
      <c r="A39" s="315" t="s">
        <v>227</v>
      </c>
      <c r="B39" s="322" t="s">
        <v>256</v>
      </c>
      <c r="C39" s="323" t="s">
        <v>248</v>
      </c>
      <c r="D39" s="312">
        <f>D42+D45</f>
        <v>2972</v>
      </c>
      <c r="E39" s="312">
        <v>2978</v>
      </c>
      <c r="F39" s="336">
        <v>2972</v>
      </c>
      <c r="G39" s="317">
        <v>2972</v>
      </c>
      <c r="H39" s="317">
        <f>H42+H45</f>
        <v>2974</v>
      </c>
      <c r="I39" s="317">
        <f>I42+I45</f>
        <v>2974</v>
      </c>
      <c r="J39" s="689">
        <f>J42+J45</f>
        <v>2974</v>
      </c>
      <c r="K39" s="317">
        <f t="shared" si="3"/>
        <v>100.06729475100941</v>
      </c>
      <c r="L39" s="317">
        <f>I39/F39*100</f>
        <v>100.06729475100941</v>
      </c>
      <c r="M39" s="317">
        <f t="shared" si="4"/>
        <v>100.06729475100941</v>
      </c>
      <c r="N39" s="264"/>
      <c r="Q39" s="226" t="e">
        <f>#REF!/F39%</f>
        <v>#REF!</v>
      </c>
      <c r="R39" s="226">
        <f t="shared" si="0"/>
        <v>100.06729475100943</v>
      </c>
    </row>
    <row r="40" spans="1:18" s="271" customFormat="1" ht="22.5" customHeight="1">
      <c r="A40" s="343"/>
      <c r="B40" s="344" t="s">
        <v>257</v>
      </c>
      <c r="C40" s="345" t="s">
        <v>258</v>
      </c>
      <c r="D40" s="346"/>
      <c r="E40" s="346">
        <v>51.109523169912698</v>
      </c>
      <c r="F40" s="347">
        <v>51.3</v>
      </c>
      <c r="G40" s="348">
        <v>51.315612382234185</v>
      </c>
      <c r="H40" s="348"/>
      <c r="I40" s="348"/>
      <c r="J40" s="692">
        <f>J41/J39*10</f>
        <v>51.328177538668456</v>
      </c>
      <c r="K40" s="348"/>
      <c r="L40" s="348">
        <f>I40/F40*100</f>
        <v>0</v>
      </c>
      <c r="M40" s="348">
        <f t="shared" si="4"/>
        <v>0</v>
      </c>
      <c r="N40" s="264"/>
      <c r="Q40" s="226" t="e">
        <f>#REF!/F40%</f>
        <v>#REF!</v>
      </c>
      <c r="R40" s="226">
        <f t="shared" si="0"/>
        <v>0</v>
      </c>
    </row>
    <row r="41" spans="1:18" s="297" customFormat="1" ht="22.5" customHeight="1">
      <c r="A41" s="343"/>
      <c r="B41" s="344" t="s">
        <v>259</v>
      </c>
      <c r="C41" s="345" t="s">
        <v>254</v>
      </c>
      <c r="D41" s="305">
        <f>D44+D47</f>
        <v>6700</v>
      </c>
      <c r="E41" s="305">
        <v>15220.416000000001</v>
      </c>
      <c r="F41" s="347">
        <v>15244</v>
      </c>
      <c r="G41" s="342">
        <v>15251</v>
      </c>
      <c r="H41" s="342">
        <f>H44+H47</f>
        <v>6940.4800000000005</v>
      </c>
      <c r="I41" s="342">
        <f>I44+I47</f>
        <v>6940.4800000000005</v>
      </c>
      <c r="J41" s="692">
        <v>15265</v>
      </c>
      <c r="K41" s="342">
        <f>I41/D41*100</f>
        <v>103.58925373134329</v>
      </c>
      <c r="L41" s="342">
        <f>I41/F41*100</f>
        <v>45.529257412752564</v>
      </c>
      <c r="M41" s="342">
        <f t="shared" si="4"/>
        <v>45.508360107533932</v>
      </c>
      <c r="N41" s="264"/>
      <c r="Q41" s="226" t="e">
        <f>#REF!/F41%</f>
        <v>#REF!</v>
      </c>
      <c r="R41" s="226">
        <f t="shared" si="0"/>
        <v>45.529257412752564</v>
      </c>
    </row>
    <row r="42" spans="1:18" s="297" customFormat="1" ht="22.5" customHeight="1">
      <c r="A42" s="338" t="s">
        <v>4</v>
      </c>
      <c r="B42" s="339" t="s">
        <v>260</v>
      </c>
      <c r="C42" s="340" t="s">
        <v>248</v>
      </c>
      <c r="D42" s="305">
        <v>1312</v>
      </c>
      <c r="E42" s="341">
        <v>1312</v>
      </c>
      <c r="F42" s="307"/>
      <c r="G42" s="342">
        <v>1312</v>
      </c>
      <c r="H42" s="349">
        <v>1312</v>
      </c>
      <c r="I42" s="349">
        <v>1312</v>
      </c>
      <c r="J42" s="691">
        <v>1312</v>
      </c>
      <c r="K42" s="349">
        <f>I42/D42*100</f>
        <v>100</v>
      </c>
      <c r="L42" s="349"/>
      <c r="M42" s="349">
        <f t="shared" si="4"/>
        <v>100</v>
      </c>
      <c r="N42" s="264"/>
      <c r="Q42" s="226" t="e">
        <f>#REF!/F42%</f>
        <v>#REF!</v>
      </c>
      <c r="R42" s="226" t="e">
        <f t="shared" si="0"/>
        <v>#DIV/0!</v>
      </c>
    </row>
    <row r="43" spans="1:18" s="297" customFormat="1" ht="22.5" customHeight="1">
      <c r="A43" s="343"/>
      <c r="B43" s="344" t="s">
        <v>257</v>
      </c>
      <c r="C43" s="345" t="s">
        <v>258</v>
      </c>
      <c r="D43" s="350">
        <v>51.07</v>
      </c>
      <c r="E43" s="296">
        <v>50.81</v>
      </c>
      <c r="F43" s="307"/>
      <c r="G43" s="348">
        <v>52.8125</v>
      </c>
      <c r="H43" s="348">
        <v>52.9</v>
      </c>
      <c r="I43" s="348">
        <v>52.9</v>
      </c>
      <c r="J43" s="692">
        <v>52.9</v>
      </c>
      <c r="K43" s="348">
        <f>I43/D43*100</f>
        <v>103.58331701586059</v>
      </c>
      <c r="L43" s="348"/>
      <c r="M43" s="348">
        <f t="shared" si="4"/>
        <v>100.16568047337277</v>
      </c>
      <c r="N43" s="264"/>
      <c r="Q43" s="226" t="e">
        <f>#REF!/F43%</f>
        <v>#REF!</v>
      </c>
      <c r="R43" s="226" t="e">
        <f t="shared" si="0"/>
        <v>#DIV/0!</v>
      </c>
    </row>
    <row r="44" spans="1:18" s="297" customFormat="1" ht="22.5" customHeight="1">
      <c r="A44" s="343"/>
      <c r="B44" s="344" t="s">
        <v>259</v>
      </c>
      <c r="C44" s="345" t="s">
        <v>254</v>
      </c>
      <c r="D44" s="341">
        <v>6700</v>
      </c>
      <c r="E44" s="305">
        <v>6666.2719999999999</v>
      </c>
      <c r="F44" s="351"/>
      <c r="G44" s="342">
        <v>6929</v>
      </c>
      <c r="H44" s="342">
        <f>H42*H43/10</f>
        <v>6940.4800000000005</v>
      </c>
      <c r="I44" s="342">
        <f>I42*I43/10</f>
        <v>6940.4800000000005</v>
      </c>
      <c r="J44" s="692">
        <f>J42*J43/10</f>
        <v>6940.4800000000005</v>
      </c>
      <c r="K44" s="342">
        <f>I44/D44*100</f>
        <v>103.58925373134329</v>
      </c>
      <c r="L44" s="342"/>
      <c r="M44" s="342">
        <f t="shared" si="4"/>
        <v>100.1656804733728</v>
      </c>
      <c r="N44" s="264"/>
      <c r="Q44" s="226" t="e">
        <f>#REF!/F44%</f>
        <v>#REF!</v>
      </c>
      <c r="R44" s="226" t="e">
        <f t="shared" si="0"/>
        <v>#DIV/0!</v>
      </c>
    </row>
    <row r="45" spans="1:18" s="271" customFormat="1" ht="22.5" customHeight="1">
      <c r="A45" s="338" t="s">
        <v>5</v>
      </c>
      <c r="B45" s="339" t="s">
        <v>261</v>
      </c>
      <c r="C45" s="340" t="s">
        <v>248</v>
      </c>
      <c r="D45" s="341">
        <f>D48+D51</f>
        <v>1660</v>
      </c>
      <c r="E45" s="341">
        <v>1666</v>
      </c>
      <c r="F45" s="352"/>
      <c r="G45" s="305">
        <v>1660</v>
      </c>
      <c r="H45" s="341">
        <f>H48+H51</f>
        <v>1662</v>
      </c>
      <c r="I45" s="341">
        <f>I48+I51</f>
        <v>1662</v>
      </c>
      <c r="J45" s="691">
        <f>J48+J51</f>
        <v>1662</v>
      </c>
      <c r="K45" s="341">
        <f>I45/D45*100</f>
        <v>100.12048192771084</v>
      </c>
      <c r="L45" s="341"/>
      <c r="M45" s="341">
        <f t="shared" si="4"/>
        <v>100.12048192771084</v>
      </c>
      <c r="N45" s="264"/>
      <c r="Q45" s="226" t="e">
        <f>#REF!/F45%</f>
        <v>#REF!</v>
      </c>
      <c r="R45" s="226" t="e">
        <f t="shared" si="0"/>
        <v>#DIV/0!</v>
      </c>
    </row>
    <row r="46" spans="1:18" s="226" customFormat="1" ht="22.5" customHeight="1">
      <c r="A46" s="343"/>
      <c r="B46" s="344" t="s">
        <v>257</v>
      </c>
      <c r="C46" s="345" t="s">
        <v>258</v>
      </c>
      <c r="D46" s="305"/>
      <c r="E46" s="346">
        <v>51.345402160864346</v>
      </c>
      <c r="F46" s="310"/>
      <c r="G46" s="305">
        <v>50.132530120481924</v>
      </c>
      <c r="H46" s="305"/>
      <c r="I46" s="305"/>
      <c r="J46" s="692">
        <v>50</v>
      </c>
      <c r="K46" s="305"/>
      <c r="L46" s="305"/>
      <c r="M46" s="305">
        <f t="shared" si="4"/>
        <v>0</v>
      </c>
      <c r="N46" s="264"/>
      <c r="Q46" s="226" t="e">
        <f>#REF!/F46%</f>
        <v>#REF!</v>
      </c>
      <c r="R46" s="226" t="e">
        <f t="shared" si="0"/>
        <v>#DIV/0!</v>
      </c>
    </row>
    <row r="47" spans="1:18" s="271" customFormat="1" ht="22.5" customHeight="1">
      <c r="A47" s="343"/>
      <c r="B47" s="344" t="s">
        <v>259</v>
      </c>
      <c r="C47" s="345" t="s">
        <v>254</v>
      </c>
      <c r="D47" s="305">
        <f>D50+D53</f>
        <v>0</v>
      </c>
      <c r="E47" s="305">
        <v>8554.1440000000002</v>
      </c>
      <c r="F47" s="353"/>
      <c r="G47" s="342">
        <v>8322</v>
      </c>
      <c r="H47" s="342"/>
      <c r="I47" s="342"/>
      <c r="J47" s="692">
        <v>8315</v>
      </c>
      <c r="K47" s="342"/>
      <c r="L47" s="342"/>
      <c r="M47" s="342">
        <f t="shared" si="4"/>
        <v>0</v>
      </c>
      <c r="N47" s="264"/>
      <c r="Q47" s="226" t="e">
        <f>#REF!/F47%</f>
        <v>#REF!</v>
      </c>
      <c r="R47" s="226" t="e">
        <f t="shared" si="0"/>
        <v>#DIV/0!</v>
      </c>
    </row>
    <row r="48" spans="1:18" s="226" customFormat="1" ht="22.5" customHeight="1">
      <c r="A48" s="343"/>
      <c r="B48" s="344" t="s">
        <v>262</v>
      </c>
      <c r="C48" s="345" t="s">
        <v>248</v>
      </c>
      <c r="D48" s="305">
        <v>1620</v>
      </c>
      <c r="E48" s="305">
        <v>1620</v>
      </c>
      <c r="F48" s="307"/>
      <c r="G48" s="305">
        <v>1620</v>
      </c>
      <c r="H48" s="305">
        <v>1620</v>
      </c>
      <c r="I48" s="305">
        <v>1620</v>
      </c>
      <c r="J48" s="692">
        <v>1620</v>
      </c>
      <c r="K48" s="305">
        <f>I48/D48*100</f>
        <v>100</v>
      </c>
      <c r="L48" s="305"/>
      <c r="M48" s="305">
        <f t="shared" si="4"/>
        <v>100</v>
      </c>
      <c r="N48" s="264"/>
      <c r="Q48" s="226" t="e">
        <f>#REF!/F48%</f>
        <v>#REF!</v>
      </c>
      <c r="R48" s="226" t="e">
        <f t="shared" ref="R48:R79" si="5">H48/F48%</f>
        <v>#DIV/0!</v>
      </c>
    </row>
    <row r="49" spans="1:18" s="297" customFormat="1" ht="22.5" customHeight="1">
      <c r="A49" s="343"/>
      <c r="B49" s="344" t="s">
        <v>263</v>
      </c>
      <c r="C49" s="345" t="s">
        <v>258</v>
      </c>
      <c r="D49" s="305"/>
      <c r="E49" s="296">
        <v>52.47</v>
      </c>
      <c r="F49" s="307"/>
      <c r="G49" s="349">
        <v>51.049382716049379</v>
      </c>
      <c r="H49" s="349"/>
      <c r="I49" s="349"/>
      <c r="J49" s="692">
        <v>51</v>
      </c>
      <c r="K49" s="349"/>
      <c r="L49" s="349"/>
      <c r="M49" s="349">
        <f t="shared" si="4"/>
        <v>0</v>
      </c>
      <c r="N49" s="264"/>
      <c r="Q49" s="226" t="e">
        <f>#REF!/F49%</f>
        <v>#REF!</v>
      </c>
      <c r="R49" s="226" t="e">
        <f t="shared" si="5"/>
        <v>#DIV/0!</v>
      </c>
    </row>
    <row r="50" spans="1:18" s="297" customFormat="1" ht="22.5" customHeight="1">
      <c r="A50" s="343"/>
      <c r="B50" s="344" t="s">
        <v>264</v>
      </c>
      <c r="C50" s="345" t="s">
        <v>254</v>
      </c>
      <c r="D50" s="305"/>
      <c r="E50" s="305">
        <v>8500.14</v>
      </c>
      <c r="F50" s="351"/>
      <c r="G50" s="342">
        <v>8270</v>
      </c>
      <c r="H50" s="342"/>
      <c r="I50" s="342"/>
      <c r="J50" s="692">
        <v>8262</v>
      </c>
      <c r="K50" s="342"/>
      <c r="L50" s="342"/>
      <c r="M50" s="342">
        <f t="shared" si="4"/>
        <v>0</v>
      </c>
      <c r="N50" s="264"/>
      <c r="Q50" s="226" t="e">
        <f>#REF!/F50%</f>
        <v>#REF!</v>
      </c>
      <c r="R50" s="226" t="e">
        <f t="shared" si="5"/>
        <v>#DIV/0!</v>
      </c>
    </row>
    <row r="51" spans="1:18" s="297" customFormat="1" ht="22.5" customHeight="1">
      <c r="A51" s="343"/>
      <c r="B51" s="344" t="s">
        <v>265</v>
      </c>
      <c r="C51" s="345" t="s">
        <v>248</v>
      </c>
      <c r="D51" s="305">
        <v>40</v>
      </c>
      <c r="E51" s="305">
        <v>46</v>
      </c>
      <c r="F51" s="307"/>
      <c r="G51" s="342">
        <v>40</v>
      </c>
      <c r="H51" s="342">
        <v>42</v>
      </c>
      <c r="I51" s="342">
        <v>42</v>
      </c>
      <c r="J51" s="692">
        <v>42</v>
      </c>
      <c r="K51" s="342">
        <f>I51/D51*100</f>
        <v>105</v>
      </c>
      <c r="L51" s="342"/>
      <c r="M51" s="342">
        <f t="shared" si="4"/>
        <v>105</v>
      </c>
      <c r="N51" s="264"/>
      <c r="Q51" s="226" t="e">
        <f>#REF!/F51%</f>
        <v>#REF!</v>
      </c>
      <c r="R51" s="226" t="e">
        <f t="shared" si="5"/>
        <v>#DIV/0!</v>
      </c>
    </row>
    <row r="52" spans="1:18" s="297" customFormat="1" ht="22.5" customHeight="1">
      <c r="A52" s="343"/>
      <c r="B52" s="344" t="s">
        <v>263</v>
      </c>
      <c r="C52" s="345" t="s">
        <v>258</v>
      </c>
      <c r="D52" s="305"/>
      <c r="E52" s="296">
        <v>11.74</v>
      </c>
      <c r="F52" s="307"/>
      <c r="G52" s="349">
        <v>13</v>
      </c>
      <c r="H52" s="349"/>
      <c r="I52" s="349"/>
      <c r="J52" s="692">
        <v>12.5</v>
      </c>
      <c r="K52" s="349"/>
      <c r="L52" s="349"/>
      <c r="M52" s="349">
        <f t="shared" si="4"/>
        <v>0</v>
      </c>
      <c r="N52" s="264"/>
      <c r="Q52" s="226" t="e">
        <f>#REF!/F52%</f>
        <v>#REF!</v>
      </c>
      <c r="R52" s="226" t="e">
        <f t="shared" si="5"/>
        <v>#DIV/0!</v>
      </c>
    </row>
    <row r="53" spans="1:18" s="297" customFormat="1" ht="22.5" customHeight="1">
      <c r="A53" s="343"/>
      <c r="B53" s="344" t="s">
        <v>264</v>
      </c>
      <c r="C53" s="345" t="s">
        <v>254</v>
      </c>
      <c r="D53" s="305"/>
      <c r="E53" s="305">
        <v>54.003999999999998</v>
      </c>
      <c r="F53" s="351"/>
      <c r="G53" s="342">
        <v>52</v>
      </c>
      <c r="H53" s="342"/>
      <c r="I53" s="342"/>
      <c r="J53" s="692">
        <v>53</v>
      </c>
      <c r="K53" s="342"/>
      <c r="L53" s="342"/>
      <c r="M53" s="342">
        <f t="shared" si="4"/>
        <v>0</v>
      </c>
      <c r="N53" s="264"/>
      <c r="Q53" s="226" t="e">
        <f>#REF!/F53%</f>
        <v>#REF!</v>
      </c>
      <c r="R53" s="226" t="e">
        <f t="shared" si="5"/>
        <v>#DIV/0!</v>
      </c>
    </row>
    <row r="54" spans="1:18" s="226" customFormat="1" ht="22.5" customHeight="1">
      <c r="A54" s="315" t="s">
        <v>227</v>
      </c>
      <c r="B54" s="322" t="s">
        <v>266</v>
      </c>
      <c r="C54" s="323" t="s">
        <v>248</v>
      </c>
      <c r="D54" s="312">
        <f>D57+D60</f>
        <v>1237.2</v>
      </c>
      <c r="E54" s="312">
        <v>1337.2</v>
      </c>
      <c r="F54" s="307">
        <v>1200</v>
      </c>
      <c r="G54" s="317">
        <v>1200</v>
      </c>
      <c r="H54" s="317">
        <f>H57+H60</f>
        <v>1254</v>
      </c>
      <c r="I54" s="317">
        <f>I57+I60</f>
        <v>1254</v>
      </c>
      <c r="J54" s="689">
        <f>J57+J60</f>
        <v>1254</v>
      </c>
      <c r="K54" s="317">
        <f t="shared" ref="K54:K60" si="6">I54/D54*100</f>
        <v>101.35790494665373</v>
      </c>
      <c r="L54" s="317">
        <f>I54/F54*100</f>
        <v>104.5</v>
      </c>
      <c r="M54" s="317">
        <f t="shared" si="4"/>
        <v>104.5</v>
      </c>
      <c r="N54" s="264"/>
      <c r="Q54" s="226" t="e">
        <f>#REF!/F54%</f>
        <v>#REF!</v>
      </c>
      <c r="R54" s="226">
        <f t="shared" si="5"/>
        <v>104.5</v>
      </c>
    </row>
    <row r="55" spans="1:18" s="226" customFormat="1" ht="22.5" customHeight="1">
      <c r="A55" s="343"/>
      <c r="B55" s="344" t="s">
        <v>257</v>
      </c>
      <c r="C55" s="345" t="s">
        <v>258</v>
      </c>
      <c r="D55" s="346">
        <f>D56/D54*10</f>
        <v>7.8989977368250877</v>
      </c>
      <c r="E55" s="346">
        <v>42.102895602752007</v>
      </c>
      <c r="F55" s="354">
        <v>42.7</v>
      </c>
      <c r="G55" s="305">
        <v>42.699999999999996</v>
      </c>
      <c r="H55" s="305"/>
      <c r="I55" s="305"/>
      <c r="J55" s="692">
        <v>42.2</v>
      </c>
      <c r="K55" s="305">
        <f t="shared" si="6"/>
        <v>0</v>
      </c>
      <c r="L55" s="305">
        <f>I55/F55*100</f>
        <v>0</v>
      </c>
      <c r="M55" s="305">
        <f t="shared" si="4"/>
        <v>0</v>
      </c>
      <c r="N55" s="264"/>
      <c r="Q55" s="226" t="e">
        <f>#REF!/F55%</f>
        <v>#REF!</v>
      </c>
      <c r="R55" s="226">
        <f t="shared" si="5"/>
        <v>0</v>
      </c>
    </row>
    <row r="56" spans="1:18" s="226" customFormat="1" ht="22.5" customHeight="1">
      <c r="A56" s="343"/>
      <c r="B56" s="344" t="s">
        <v>259</v>
      </c>
      <c r="C56" s="345" t="s">
        <v>254</v>
      </c>
      <c r="D56" s="305">
        <f>D59+D62</f>
        <v>977.2639999999999</v>
      </c>
      <c r="E56" s="305">
        <v>5629.9991999999993</v>
      </c>
      <c r="F56" s="355">
        <v>5124</v>
      </c>
      <c r="G56" s="349">
        <v>5124</v>
      </c>
      <c r="H56" s="349"/>
      <c r="I56" s="349"/>
      <c r="J56" s="692">
        <v>5290</v>
      </c>
      <c r="K56" s="349">
        <f t="shared" si="6"/>
        <v>0</v>
      </c>
      <c r="L56" s="349">
        <f>I56/F56*100</f>
        <v>0</v>
      </c>
      <c r="M56" s="349">
        <f t="shared" si="4"/>
        <v>0</v>
      </c>
      <c r="N56" s="264"/>
      <c r="Q56" s="226" t="e">
        <f>#REF!/F56%</f>
        <v>#REF!</v>
      </c>
      <c r="R56" s="226">
        <f t="shared" si="5"/>
        <v>0</v>
      </c>
    </row>
    <row r="57" spans="1:18" s="297" customFormat="1" ht="22.5" customHeight="1">
      <c r="A57" s="338" t="s">
        <v>4</v>
      </c>
      <c r="B57" s="339" t="s">
        <v>267</v>
      </c>
      <c r="C57" s="340" t="s">
        <v>248</v>
      </c>
      <c r="D57" s="341">
        <v>237.2</v>
      </c>
      <c r="E57" s="341">
        <v>237.2</v>
      </c>
      <c r="F57" s="356"/>
      <c r="G57" s="349">
        <v>200</v>
      </c>
      <c r="H57" s="349">
        <v>200</v>
      </c>
      <c r="I57" s="349">
        <v>200</v>
      </c>
      <c r="J57" s="691">
        <v>200</v>
      </c>
      <c r="K57" s="349">
        <f t="shared" si="6"/>
        <v>84.317032040472185</v>
      </c>
      <c r="L57" s="349"/>
      <c r="M57" s="349">
        <f t="shared" si="4"/>
        <v>100</v>
      </c>
      <c r="N57" s="357"/>
      <c r="Q57" s="226" t="e">
        <f>#REF!/F57%</f>
        <v>#REF!</v>
      </c>
      <c r="R57" s="226" t="e">
        <f t="shared" si="5"/>
        <v>#DIV/0!</v>
      </c>
    </row>
    <row r="58" spans="1:18" s="297" customFormat="1" ht="22.5" customHeight="1">
      <c r="A58" s="343"/>
      <c r="B58" s="344" t="s">
        <v>257</v>
      </c>
      <c r="C58" s="345" t="s">
        <v>258</v>
      </c>
      <c r="D58" s="346">
        <v>41.2</v>
      </c>
      <c r="E58" s="296">
        <v>38.36</v>
      </c>
      <c r="F58" s="307"/>
      <c r="G58" s="342">
        <v>41.2</v>
      </c>
      <c r="H58" s="342">
        <v>40.5</v>
      </c>
      <c r="I58" s="342">
        <v>40.5</v>
      </c>
      <c r="J58" s="692">
        <v>40.5</v>
      </c>
      <c r="K58" s="342">
        <f t="shared" si="6"/>
        <v>98.300970873786397</v>
      </c>
      <c r="L58" s="342"/>
      <c r="M58" s="342">
        <f t="shared" si="4"/>
        <v>98.300970873786397</v>
      </c>
      <c r="N58" s="264"/>
      <c r="Q58" s="226" t="e">
        <f>#REF!/F58%</f>
        <v>#REF!</v>
      </c>
      <c r="R58" s="226" t="e">
        <f t="shared" si="5"/>
        <v>#DIV/0!</v>
      </c>
    </row>
    <row r="59" spans="1:18" s="271" customFormat="1" ht="22.5" customHeight="1">
      <c r="A59" s="343"/>
      <c r="B59" s="344" t="s">
        <v>259</v>
      </c>
      <c r="C59" s="345" t="s">
        <v>254</v>
      </c>
      <c r="D59" s="305">
        <f>D57*D58/10</f>
        <v>977.2639999999999</v>
      </c>
      <c r="E59" s="305">
        <v>909.89920000000006</v>
      </c>
      <c r="F59" s="319"/>
      <c r="G59" s="349">
        <v>824</v>
      </c>
      <c r="H59" s="349">
        <v>809</v>
      </c>
      <c r="I59" s="349">
        <v>809</v>
      </c>
      <c r="J59" s="692">
        <v>810</v>
      </c>
      <c r="K59" s="349">
        <f t="shared" si="6"/>
        <v>82.782134612550976</v>
      </c>
      <c r="L59" s="349"/>
      <c r="M59" s="349">
        <f t="shared" si="4"/>
        <v>98.179611650485427</v>
      </c>
      <c r="N59" s="264"/>
      <c r="Q59" s="226" t="e">
        <f>#REF!/F59%</f>
        <v>#REF!</v>
      </c>
      <c r="R59" s="226" t="e">
        <f t="shared" si="5"/>
        <v>#DIV/0!</v>
      </c>
    </row>
    <row r="60" spans="1:18" s="226" customFormat="1" ht="22.5" customHeight="1">
      <c r="A60" s="338" t="s">
        <v>5</v>
      </c>
      <c r="B60" s="339" t="s">
        <v>268</v>
      </c>
      <c r="C60" s="340" t="s">
        <v>248</v>
      </c>
      <c r="D60" s="305">
        <v>1000</v>
      </c>
      <c r="E60" s="341">
        <v>1100</v>
      </c>
      <c r="F60" s="310"/>
      <c r="G60" s="305">
        <v>1000</v>
      </c>
      <c r="H60" s="305">
        <v>1054</v>
      </c>
      <c r="I60" s="305">
        <v>1054</v>
      </c>
      <c r="J60" s="691">
        <v>1054</v>
      </c>
      <c r="K60" s="305">
        <f t="shared" si="6"/>
        <v>105.4</v>
      </c>
      <c r="L60" s="305"/>
      <c r="M60" s="305">
        <f t="shared" si="4"/>
        <v>105.4</v>
      </c>
      <c r="N60" s="264"/>
      <c r="Q60" s="226" t="e">
        <f>#REF!/F60%</f>
        <v>#REF!</v>
      </c>
      <c r="R60" s="226" t="e">
        <f t="shared" si="5"/>
        <v>#DIV/0!</v>
      </c>
    </row>
    <row r="61" spans="1:18" s="330" customFormat="1" ht="22.5" customHeight="1">
      <c r="A61" s="343"/>
      <c r="B61" s="344" t="s">
        <v>257</v>
      </c>
      <c r="C61" s="345" t="s">
        <v>258</v>
      </c>
      <c r="D61" s="305"/>
      <c r="E61" s="346">
        <v>42.91</v>
      </c>
      <c r="F61" s="328"/>
      <c r="G61" s="341">
        <v>43</v>
      </c>
      <c r="H61" s="341"/>
      <c r="I61" s="341"/>
      <c r="J61" s="692">
        <v>42.5</v>
      </c>
      <c r="K61" s="341"/>
      <c r="L61" s="341"/>
      <c r="M61" s="341">
        <f t="shared" si="4"/>
        <v>0</v>
      </c>
      <c r="N61" s="264"/>
      <c r="Q61" s="330" t="e">
        <f>#REF!/F61%</f>
        <v>#REF!</v>
      </c>
      <c r="R61" s="330" t="e">
        <f t="shared" si="5"/>
        <v>#DIV/0!</v>
      </c>
    </row>
    <row r="62" spans="1:18" s="297" customFormat="1" ht="22.5" customHeight="1">
      <c r="A62" s="343"/>
      <c r="B62" s="344" t="s">
        <v>259</v>
      </c>
      <c r="C62" s="345" t="s">
        <v>254</v>
      </c>
      <c r="D62" s="305"/>
      <c r="E62" s="305">
        <v>4720.0999999999995</v>
      </c>
      <c r="F62" s="307"/>
      <c r="G62" s="342">
        <v>4300</v>
      </c>
      <c r="H62" s="342"/>
      <c r="I62" s="342"/>
      <c r="J62" s="692">
        <v>4480</v>
      </c>
      <c r="K62" s="342"/>
      <c r="L62" s="342"/>
      <c r="M62" s="342">
        <f t="shared" si="4"/>
        <v>0</v>
      </c>
      <c r="N62" s="264"/>
      <c r="Q62" s="226" t="e">
        <f>#REF!/F62%</f>
        <v>#REF!</v>
      </c>
      <c r="R62" s="226" t="e">
        <f t="shared" si="5"/>
        <v>#DIV/0!</v>
      </c>
    </row>
    <row r="63" spans="1:18" s="226" customFormat="1" ht="22.5" customHeight="1">
      <c r="A63" s="315" t="s">
        <v>230</v>
      </c>
      <c r="B63" s="322" t="s">
        <v>269</v>
      </c>
      <c r="C63" s="323" t="s">
        <v>248</v>
      </c>
      <c r="D63" s="312">
        <f>D64+D67</f>
        <v>5075</v>
      </c>
      <c r="E63" s="312">
        <v>5783</v>
      </c>
      <c r="F63" s="307"/>
      <c r="G63" s="317">
        <v>5225</v>
      </c>
      <c r="H63" s="317">
        <f>H64+H67</f>
        <v>5605</v>
      </c>
      <c r="I63" s="317">
        <f>I64+I67</f>
        <v>5605</v>
      </c>
      <c r="J63" s="689">
        <f>J64+J67</f>
        <v>5680</v>
      </c>
      <c r="K63" s="317">
        <f>I63/D63*100</f>
        <v>110.44334975369459</v>
      </c>
      <c r="L63" s="317"/>
      <c r="M63" s="317">
        <f t="shared" si="4"/>
        <v>107.27272727272728</v>
      </c>
      <c r="N63" s="264"/>
      <c r="Q63" s="226" t="e">
        <f>#REF!/F63%</f>
        <v>#REF!</v>
      </c>
      <c r="R63" s="226" t="e">
        <f t="shared" si="5"/>
        <v>#DIV/0!</v>
      </c>
    </row>
    <row r="64" spans="1:18" s="297" customFormat="1" ht="22.5" customHeight="1">
      <c r="A64" s="338" t="s">
        <v>270</v>
      </c>
      <c r="B64" s="339" t="s">
        <v>271</v>
      </c>
      <c r="C64" s="340" t="s">
        <v>248</v>
      </c>
      <c r="D64" s="305">
        <v>5000</v>
      </c>
      <c r="E64" s="341">
        <v>5358</v>
      </c>
      <c r="F64" s="304">
        <v>5150</v>
      </c>
      <c r="G64" s="305">
        <v>5150</v>
      </c>
      <c r="H64" s="305">
        <v>5180</v>
      </c>
      <c r="I64" s="305">
        <v>5180</v>
      </c>
      <c r="J64" s="691">
        <v>5255</v>
      </c>
      <c r="K64" s="305">
        <f>I64/D64*100</f>
        <v>103.60000000000001</v>
      </c>
      <c r="L64" s="305">
        <f>I64/F64*100</f>
        <v>100.58252427184466</v>
      </c>
      <c r="M64" s="305">
        <f t="shared" si="4"/>
        <v>100.58252427184466</v>
      </c>
      <c r="N64" s="264"/>
      <c r="Q64" s="226" t="e">
        <f>#REF!/F64%</f>
        <v>#REF!</v>
      </c>
      <c r="R64" s="226">
        <f t="shared" si="5"/>
        <v>100.58252427184466</v>
      </c>
    </row>
    <row r="65" spans="1:18" s="297" customFormat="1" ht="22.5" customHeight="1">
      <c r="A65" s="343"/>
      <c r="B65" s="344" t="s">
        <v>257</v>
      </c>
      <c r="C65" s="345" t="s">
        <v>258</v>
      </c>
      <c r="D65" s="305"/>
      <c r="E65" s="346">
        <v>177.9</v>
      </c>
      <c r="F65" s="347">
        <v>177</v>
      </c>
      <c r="G65" s="342">
        <v>177</v>
      </c>
      <c r="H65" s="342"/>
      <c r="I65" s="342"/>
      <c r="J65" s="692">
        <v>177</v>
      </c>
      <c r="K65" s="342"/>
      <c r="L65" s="342">
        <f>I65/F65*100</f>
        <v>0</v>
      </c>
      <c r="M65" s="342">
        <f t="shared" si="4"/>
        <v>0</v>
      </c>
      <c r="N65" s="264"/>
      <c r="Q65" s="226" t="e">
        <f>#REF!/F65%</f>
        <v>#REF!</v>
      </c>
      <c r="R65" s="226">
        <f t="shared" si="5"/>
        <v>0</v>
      </c>
    </row>
    <row r="66" spans="1:18" s="297" customFormat="1" ht="22.5" customHeight="1">
      <c r="A66" s="343"/>
      <c r="B66" s="344" t="s">
        <v>259</v>
      </c>
      <c r="C66" s="345" t="s">
        <v>254</v>
      </c>
      <c r="D66" s="305"/>
      <c r="E66" s="305">
        <v>95318.82</v>
      </c>
      <c r="F66" s="347">
        <v>91155</v>
      </c>
      <c r="G66" s="342">
        <v>91155</v>
      </c>
      <c r="H66" s="342"/>
      <c r="I66" s="342"/>
      <c r="J66" s="692">
        <v>91686</v>
      </c>
      <c r="K66" s="342"/>
      <c r="L66" s="342">
        <f>I66/F66*100</f>
        <v>0</v>
      </c>
      <c r="M66" s="342">
        <f t="shared" si="4"/>
        <v>0</v>
      </c>
      <c r="N66" s="264"/>
      <c r="Q66" s="226" t="e">
        <f>#REF!/F66%</f>
        <v>#REF!</v>
      </c>
      <c r="R66" s="226">
        <f t="shared" si="5"/>
        <v>0</v>
      </c>
    </row>
    <row r="67" spans="1:18" s="226" customFormat="1" ht="22.5" customHeight="1">
      <c r="A67" s="338" t="s">
        <v>270</v>
      </c>
      <c r="B67" s="339" t="s">
        <v>272</v>
      </c>
      <c r="C67" s="340" t="s">
        <v>248</v>
      </c>
      <c r="D67" s="305">
        <v>75</v>
      </c>
      <c r="E67" s="341">
        <v>425</v>
      </c>
      <c r="F67" s="307"/>
      <c r="G67" s="342">
        <v>75</v>
      </c>
      <c r="H67" s="342">
        <v>425</v>
      </c>
      <c r="I67" s="342">
        <v>425</v>
      </c>
      <c r="J67" s="691">
        <v>425</v>
      </c>
      <c r="K67" s="342">
        <f t="shared" ref="K67:K77" si="7">I67/D67*100</f>
        <v>566.66666666666674</v>
      </c>
      <c r="L67" s="342"/>
      <c r="M67" s="342">
        <f t="shared" si="4"/>
        <v>566.66666666666674</v>
      </c>
      <c r="N67" s="264"/>
      <c r="Q67" s="226" t="e">
        <f>#REF!/F67%</f>
        <v>#REF!</v>
      </c>
      <c r="R67" s="226" t="e">
        <f t="shared" si="5"/>
        <v>#DIV/0!</v>
      </c>
    </row>
    <row r="68" spans="1:18" s="226" customFormat="1" ht="22.5" customHeight="1">
      <c r="A68" s="315" t="s">
        <v>227</v>
      </c>
      <c r="B68" s="322" t="s">
        <v>273</v>
      </c>
      <c r="C68" s="323" t="s">
        <v>248</v>
      </c>
      <c r="D68" s="312">
        <f>D69+D72</f>
        <v>1015.8000000000001</v>
      </c>
      <c r="E68" s="312">
        <v>1049.8</v>
      </c>
      <c r="F68" s="351">
        <v>998</v>
      </c>
      <c r="G68" s="317">
        <v>998</v>
      </c>
      <c r="H68" s="317">
        <f>H69+H72</f>
        <v>1005</v>
      </c>
      <c r="I68" s="317">
        <f>I69+I72</f>
        <v>1005</v>
      </c>
      <c r="J68" s="689">
        <f>J69+J72</f>
        <v>1020</v>
      </c>
      <c r="K68" s="317">
        <f t="shared" si="7"/>
        <v>98.936798582398097</v>
      </c>
      <c r="L68" s="317">
        <f>I68/F68*100</f>
        <v>100.70140280561122</v>
      </c>
      <c r="M68" s="317">
        <f t="shared" si="4"/>
        <v>100.70140280561122</v>
      </c>
      <c r="N68" s="264"/>
      <c r="Q68" s="226" t="e">
        <f>#REF!/F68%</f>
        <v>#REF!</v>
      </c>
      <c r="R68" s="226">
        <f t="shared" si="5"/>
        <v>100.70140280561122</v>
      </c>
    </row>
    <row r="69" spans="1:18" s="297" customFormat="1" ht="22.5" customHeight="1">
      <c r="A69" s="358" t="s">
        <v>270</v>
      </c>
      <c r="B69" s="339" t="s">
        <v>274</v>
      </c>
      <c r="C69" s="339" t="s">
        <v>248</v>
      </c>
      <c r="D69" s="341">
        <f>D70+D71</f>
        <v>961.6</v>
      </c>
      <c r="E69" s="341">
        <v>982.6</v>
      </c>
      <c r="F69" s="307"/>
      <c r="G69" s="349">
        <v>935</v>
      </c>
      <c r="H69" s="349">
        <v>957</v>
      </c>
      <c r="I69" s="349">
        <v>957</v>
      </c>
      <c r="J69" s="691">
        <v>957</v>
      </c>
      <c r="K69" s="349">
        <f t="shared" si="7"/>
        <v>99.521630615640603</v>
      </c>
      <c r="L69" s="349"/>
      <c r="M69" s="349">
        <f t="shared" si="4"/>
        <v>102.35294117647058</v>
      </c>
      <c r="N69" s="357"/>
      <c r="Q69" s="226" t="e">
        <f>#REF!/F69%</f>
        <v>#REF!</v>
      </c>
      <c r="R69" s="226" t="e">
        <f t="shared" si="5"/>
        <v>#DIV/0!</v>
      </c>
    </row>
    <row r="70" spans="1:18" s="226" customFormat="1" ht="22.5" customHeight="1">
      <c r="A70" s="343"/>
      <c r="B70" s="344" t="s">
        <v>250</v>
      </c>
      <c r="C70" s="345" t="s">
        <v>248</v>
      </c>
      <c r="D70" s="305">
        <v>496.6</v>
      </c>
      <c r="E70" s="305">
        <v>496.6</v>
      </c>
      <c r="F70" s="310"/>
      <c r="G70" s="305">
        <v>455</v>
      </c>
      <c r="H70" s="305">
        <v>472</v>
      </c>
      <c r="I70" s="305">
        <v>472</v>
      </c>
      <c r="J70" s="692">
        <v>472</v>
      </c>
      <c r="K70" s="305">
        <f t="shared" si="7"/>
        <v>95.046314941602901</v>
      </c>
      <c r="L70" s="305"/>
      <c r="M70" s="305">
        <f t="shared" si="4"/>
        <v>103.73626373626375</v>
      </c>
      <c r="N70" s="264"/>
      <c r="Q70" s="226" t="e">
        <f>#REF!/F70%</f>
        <v>#REF!</v>
      </c>
      <c r="R70" s="226" t="e">
        <f t="shared" si="5"/>
        <v>#DIV/0!</v>
      </c>
    </row>
    <row r="71" spans="1:18" s="297" customFormat="1">
      <c r="A71" s="343"/>
      <c r="B71" s="344" t="s">
        <v>251</v>
      </c>
      <c r="C71" s="345" t="s">
        <v>248</v>
      </c>
      <c r="D71" s="305">
        <v>465</v>
      </c>
      <c r="E71" s="305">
        <v>486</v>
      </c>
      <c r="F71" s="306"/>
      <c r="G71" s="342">
        <v>480</v>
      </c>
      <c r="H71" s="342">
        <v>485</v>
      </c>
      <c r="I71" s="342">
        <v>485</v>
      </c>
      <c r="J71" s="692">
        <v>485</v>
      </c>
      <c r="K71" s="342">
        <f t="shared" si="7"/>
        <v>104.3010752688172</v>
      </c>
      <c r="L71" s="342"/>
      <c r="M71" s="342">
        <f t="shared" si="4"/>
        <v>101.04166666666667</v>
      </c>
      <c r="N71" s="264"/>
      <c r="Q71" s="226" t="e">
        <f>#REF!/F71%</f>
        <v>#REF!</v>
      </c>
      <c r="R71" s="226" t="e">
        <f t="shared" si="5"/>
        <v>#DIV/0!</v>
      </c>
    </row>
    <row r="72" spans="1:18" s="297" customFormat="1">
      <c r="A72" s="338" t="s">
        <v>270</v>
      </c>
      <c r="B72" s="339" t="s">
        <v>275</v>
      </c>
      <c r="C72" s="340" t="s">
        <v>248</v>
      </c>
      <c r="D72" s="305">
        <f>+D73+D74</f>
        <v>54.2</v>
      </c>
      <c r="E72" s="341">
        <v>67.2</v>
      </c>
      <c r="F72" s="306"/>
      <c r="G72" s="349">
        <v>63</v>
      </c>
      <c r="H72" s="349">
        <f>H73+H74</f>
        <v>48</v>
      </c>
      <c r="I72" s="349">
        <f>I73+I74</f>
        <v>48</v>
      </c>
      <c r="J72" s="691">
        <f>J73+J74</f>
        <v>63</v>
      </c>
      <c r="K72" s="349">
        <f t="shared" si="7"/>
        <v>88.560885608856083</v>
      </c>
      <c r="L72" s="349"/>
      <c r="M72" s="349">
        <f t="shared" si="4"/>
        <v>76.19047619047619</v>
      </c>
      <c r="N72" s="264"/>
      <c r="Q72" s="226" t="e">
        <f>#REF!/F72%</f>
        <v>#REF!</v>
      </c>
      <c r="R72" s="226" t="e">
        <f t="shared" si="5"/>
        <v>#DIV/0!</v>
      </c>
    </row>
    <row r="73" spans="1:18" s="226" customFormat="1">
      <c r="A73" s="343"/>
      <c r="B73" s="344" t="s">
        <v>250</v>
      </c>
      <c r="C73" s="345" t="s">
        <v>248</v>
      </c>
      <c r="D73" s="305">
        <v>35.200000000000003</v>
      </c>
      <c r="E73" s="305">
        <v>35.200000000000003</v>
      </c>
      <c r="F73" s="359"/>
      <c r="G73" s="342">
        <v>35</v>
      </c>
      <c r="H73" s="342">
        <v>28</v>
      </c>
      <c r="I73" s="342">
        <v>28</v>
      </c>
      <c r="J73" s="692">
        <v>28</v>
      </c>
      <c r="K73" s="342">
        <f t="shared" si="7"/>
        <v>79.545454545454547</v>
      </c>
      <c r="L73" s="342"/>
      <c r="M73" s="342">
        <f t="shared" si="4"/>
        <v>80</v>
      </c>
      <c r="N73" s="264"/>
      <c r="Q73" s="226" t="e">
        <f>#REF!/F73%</f>
        <v>#REF!</v>
      </c>
      <c r="R73" s="226" t="e">
        <f t="shared" si="5"/>
        <v>#DIV/0!</v>
      </c>
    </row>
    <row r="74" spans="1:18" s="297" customFormat="1" ht="22.5" customHeight="1">
      <c r="A74" s="343"/>
      <c r="B74" s="344" t="s">
        <v>251</v>
      </c>
      <c r="C74" s="345" t="s">
        <v>248</v>
      </c>
      <c r="D74" s="305">
        <v>19</v>
      </c>
      <c r="E74" s="305">
        <v>32</v>
      </c>
      <c r="F74" s="307"/>
      <c r="G74" s="342">
        <v>28</v>
      </c>
      <c r="H74" s="342">
        <v>20</v>
      </c>
      <c r="I74" s="342">
        <v>20</v>
      </c>
      <c r="J74" s="692">
        <v>35</v>
      </c>
      <c r="K74" s="342">
        <f t="shared" si="7"/>
        <v>105.26315789473684</v>
      </c>
      <c r="L74" s="342"/>
      <c r="M74" s="342">
        <f t="shared" si="4"/>
        <v>71.428571428571431</v>
      </c>
      <c r="N74" s="264"/>
      <c r="Q74" s="226" t="e">
        <f>#REF!/F74%</f>
        <v>#REF!</v>
      </c>
      <c r="R74" s="226" t="e">
        <f t="shared" si="5"/>
        <v>#DIV/0!</v>
      </c>
    </row>
    <row r="75" spans="1:18" s="226" customFormat="1" ht="22.5" customHeight="1">
      <c r="A75" s="315" t="s">
        <v>227</v>
      </c>
      <c r="B75" s="322" t="s">
        <v>276</v>
      </c>
      <c r="C75" s="323" t="s">
        <v>248</v>
      </c>
      <c r="D75" s="312">
        <f>+D76+D77</f>
        <v>938.3</v>
      </c>
      <c r="E75" s="312">
        <v>958</v>
      </c>
      <c r="F75" s="307">
        <v>1058</v>
      </c>
      <c r="G75" s="317">
        <v>1058</v>
      </c>
      <c r="H75" s="317">
        <f>SUM(H76:H77)</f>
        <v>1100</v>
      </c>
      <c r="I75" s="317">
        <f>SUM(I76:I77)</f>
        <v>1150</v>
      </c>
      <c r="J75" s="689">
        <f>SUM(J76:J77)</f>
        <v>1100</v>
      </c>
      <c r="K75" s="317">
        <f t="shared" si="7"/>
        <v>122.56208035809443</v>
      </c>
      <c r="L75" s="317">
        <f>I75/F75*100</f>
        <v>108.69565217391303</v>
      </c>
      <c r="M75" s="317">
        <f t="shared" si="4"/>
        <v>108.69565217391303</v>
      </c>
      <c r="N75" s="264"/>
      <c r="Q75" s="226" t="e">
        <f>#REF!/F75%</f>
        <v>#REF!</v>
      </c>
      <c r="R75" s="226">
        <f t="shared" si="5"/>
        <v>103.96975425330812</v>
      </c>
    </row>
    <row r="76" spans="1:18" s="226" customFormat="1" ht="22.5" customHeight="1">
      <c r="A76" s="343"/>
      <c r="B76" s="344" t="s">
        <v>250</v>
      </c>
      <c r="C76" s="345" t="s">
        <v>248</v>
      </c>
      <c r="D76" s="305">
        <v>563.79999999999995</v>
      </c>
      <c r="E76" s="346">
        <v>563.79999999999995</v>
      </c>
      <c r="F76" s="310"/>
      <c r="G76" s="305">
        <v>1058</v>
      </c>
      <c r="H76" s="305">
        <v>1008</v>
      </c>
      <c r="I76" s="305">
        <v>1058</v>
      </c>
      <c r="J76" s="692">
        <v>1008</v>
      </c>
      <c r="K76" s="305">
        <f t="shared" si="7"/>
        <v>187.65519687832565</v>
      </c>
      <c r="L76" s="305"/>
      <c r="M76" s="305">
        <f t="shared" si="4"/>
        <v>100</v>
      </c>
      <c r="N76" s="264"/>
      <c r="Q76" s="226" t="e">
        <f>#REF!/F76%</f>
        <v>#REF!</v>
      </c>
      <c r="R76" s="226" t="e">
        <f t="shared" si="5"/>
        <v>#DIV/0!</v>
      </c>
    </row>
    <row r="77" spans="1:18" s="330" customFormat="1" ht="22.5" customHeight="1">
      <c r="A77" s="343"/>
      <c r="B77" s="344" t="s">
        <v>251</v>
      </c>
      <c r="C77" s="345" t="s">
        <v>248</v>
      </c>
      <c r="D77" s="305">
        <v>374.5</v>
      </c>
      <c r="E77" s="346">
        <v>394.2</v>
      </c>
      <c r="F77" s="319"/>
      <c r="G77" s="360"/>
      <c r="H77" s="360">
        <v>92</v>
      </c>
      <c r="I77" s="360">
        <v>92</v>
      </c>
      <c r="J77" s="692">
        <v>92</v>
      </c>
      <c r="K77" s="360">
        <f t="shared" si="7"/>
        <v>24.566088117489986</v>
      </c>
      <c r="L77" s="360"/>
      <c r="M77" s="360"/>
      <c r="N77" s="264"/>
      <c r="Q77" s="330" t="e">
        <f>#REF!/F77%</f>
        <v>#REF!</v>
      </c>
      <c r="R77" s="330" t="e">
        <f t="shared" si="5"/>
        <v>#DIV/0!</v>
      </c>
    </row>
    <row r="78" spans="1:18" s="297" customFormat="1" ht="22.5" customHeight="1">
      <c r="A78" s="343"/>
      <c r="B78" s="344" t="s">
        <v>257</v>
      </c>
      <c r="C78" s="345" t="s">
        <v>277</v>
      </c>
      <c r="D78" s="305"/>
      <c r="E78" s="305">
        <v>598.38204592901877</v>
      </c>
      <c r="F78" s="307"/>
      <c r="G78" s="342">
        <v>553.87523629489601</v>
      </c>
      <c r="H78" s="342"/>
      <c r="I78" s="342"/>
      <c r="J78" s="692"/>
      <c r="K78" s="342"/>
      <c r="L78" s="342"/>
      <c r="M78" s="342">
        <f t="shared" ref="M78:M88" si="8">I78/G78*100</f>
        <v>0</v>
      </c>
      <c r="N78" s="361"/>
      <c r="Q78" s="226" t="e">
        <f>#REF!/F78%</f>
        <v>#REF!</v>
      </c>
      <c r="R78" s="226" t="e">
        <f t="shared" si="5"/>
        <v>#DIV/0!</v>
      </c>
    </row>
    <row r="79" spans="1:18" s="297" customFormat="1" ht="22.5" customHeight="1">
      <c r="A79" s="343"/>
      <c r="B79" s="344" t="s">
        <v>259</v>
      </c>
      <c r="C79" s="345" t="s">
        <v>278</v>
      </c>
      <c r="D79" s="305"/>
      <c r="E79" s="305">
        <v>57325</v>
      </c>
      <c r="F79" s="307"/>
      <c r="G79" s="342">
        <v>58600</v>
      </c>
      <c r="H79" s="342"/>
      <c r="I79" s="342"/>
      <c r="J79" s="692"/>
      <c r="K79" s="342"/>
      <c r="L79" s="342"/>
      <c r="M79" s="342">
        <f t="shared" si="8"/>
        <v>0</v>
      </c>
      <c r="N79" s="361"/>
      <c r="Q79" s="226" t="e">
        <f>#REF!/F79%</f>
        <v>#REF!</v>
      </c>
      <c r="R79" s="226" t="e">
        <f t="shared" si="5"/>
        <v>#DIV/0!</v>
      </c>
    </row>
    <row r="80" spans="1:18" s="226" customFormat="1" ht="22.5" customHeight="1">
      <c r="A80" s="315" t="s">
        <v>227</v>
      </c>
      <c r="B80" s="322" t="s">
        <v>279</v>
      </c>
      <c r="C80" s="323" t="s">
        <v>248</v>
      </c>
      <c r="D80" s="312">
        <f>D81+D82</f>
        <v>111</v>
      </c>
      <c r="E80" s="312">
        <v>179</v>
      </c>
      <c r="F80" s="307"/>
      <c r="G80" s="317">
        <v>150</v>
      </c>
      <c r="H80" s="317">
        <f>H81+H82</f>
        <v>134</v>
      </c>
      <c r="I80" s="317">
        <f>I81+I82</f>
        <v>134</v>
      </c>
      <c r="J80" s="689">
        <f>J81+J82</f>
        <v>143</v>
      </c>
      <c r="K80" s="317">
        <f t="shared" ref="K80:K87" si="9">I80/D80*100</f>
        <v>120.72072072072073</v>
      </c>
      <c r="L80" s="317"/>
      <c r="M80" s="317">
        <f t="shared" si="8"/>
        <v>89.333333333333329</v>
      </c>
      <c r="N80" s="264"/>
      <c r="Q80" s="226" t="e">
        <f>#REF!/F80%</f>
        <v>#REF!</v>
      </c>
      <c r="R80" s="226" t="e">
        <f t="shared" ref="R80:R111" si="10">H80/F80%</f>
        <v>#DIV/0!</v>
      </c>
    </row>
    <row r="81" spans="1:18" s="297" customFormat="1" ht="22.5" customHeight="1">
      <c r="A81" s="343"/>
      <c r="B81" s="344" t="s">
        <v>250</v>
      </c>
      <c r="C81" s="345" t="s">
        <v>248</v>
      </c>
      <c r="D81" s="305">
        <v>81</v>
      </c>
      <c r="E81" s="305">
        <v>81</v>
      </c>
      <c r="F81" s="351"/>
      <c r="G81" s="342">
        <v>80</v>
      </c>
      <c r="H81" s="342">
        <v>72</v>
      </c>
      <c r="I81" s="342">
        <v>72</v>
      </c>
      <c r="J81" s="692">
        <v>72</v>
      </c>
      <c r="K81" s="342">
        <f t="shared" si="9"/>
        <v>88.888888888888886</v>
      </c>
      <c r="L81" s="342"/>
      <c r="M81" s="342">
        <f t="shared" si="8"/>
        <v>90</v>
      </c>
      <c r="N81" s="264"/>
      <c r="Q81" s="226" t="e">
        <f>#REF!/F81%</f>
        <v>#REF!</v>
      </c>
      <c r="R81" s="226" t="e">
        <f t="shared" si="10"/>
        <v>#DIV/0!</v>
      </c>
    </row>
    <row r="82" spans="1:18" s="226" customFormat="1" ht="22.5" customHeight="1">
      <c r="A82" s="343"/>
      <c r="B82" s="344" t="s">
        <v>251</v>
      </c>
      <c r="C82" s="345" t="s">
        <v>248</v>
      </c>
      <c r="D82" s="305">
        <v>30</v>
      </c>
      <c r="E82" s="305">
        <v>98</v>
      </c>
      <c r="F82" s="307"/>
      <c r="G82" s="342">
        <v>70</v>
      </c>
      <c r="H82" s="342">
        <v>62</v>
      </c>
      <c r="I82" s="342">
        <v>62</v>
      </c>
      <c r="J82" s="692">
        <v>71</v>
      </c>
      <c r="K82" s="342">
        <f t="shared" si="9"/>
        <v>206.66666666666669</v>
      </c>
      <c r="L82" s="342"/>
      <c r="M82" s="342">
        <f t="shared" si="8"/>
        <v>88.571428571428569</v>
      </c>
      <c r="N82" s="264"/>
      <c r="Q82" s="226" t="e">
        <f>#REF!/F82%</f>
        <v>#REF!</v>
      </c>
      <c r="R82" s="226" t="e">
        <f t="shared" si="10"/>
        <v>#DIV/0!</v>
      </c>
    </row>
    <row r="83" spans="1:18" s="330" customFormat="1" ht="35.1" customHeight="1">
      <c r="A83" s="315" t="s">
        <v>227</v>
      </c>
      <c r="B83" s="322" t="s">
        <v>280</v>
      </c>
      <c r="C83" s="323" t="s">
        <v>248</v>
      </c>
      <c r="D83" s="312">
        <f>D84+D85</f>
        <v>357</v>
      </c>
      <c r="E83" s="312">
        <v>357</v>
      </c>
      <c r="F83" s="319"/>
      <c r="G83" s="362">
        <v>368</v>
      </c>
      <c r="H83" s="362">
        <f>SUM(H84:H85)</f>
        <v>374</v>
      </c>
      <c r="I83" s="362">
        <f>SUM(I84:I85)</f>
        <v>374</v>
      </c>
      <c r="J83" s="689">
        <f>SUM(J84:J85)</f>
        <v>390</v>
      </c>
      <c r="K83" s="362">
        <f t="shared" si="9"/>
        <v>104.76190476190477</v>
      </c>
      <c r="L83" s="362"/>
      <c r="M83" s="362">
        <f t="shared" si="8"/>
        <v>101.63043478260869</v>
      </c>
      <c r="N83" s="264"/>
      <c r="Q83" s="330" t="e">
        <f>#REF!/F83%</f>
        <v>#REF!</v>
      </c>
      <c r="R83" s="330" t="e">
        <f t="shared" si="10"/>
        <v>#DIV/0!</v>
      </c>
    </row>
    <row r="84" spans="1:18" s="297" customFormat="1" ht="22.5" customHeight="1">
      <c r="A84" s="343"/>
      <c r="B84" s="344" t="s">
        <v>250</v>
      </c>
      <c r="C84" s="345" t="s">
        <v>248</v>
      </c>
      <c r="D84" s="305">
        <v>147</v>
      </c>
      <c r="E84" s="305">
        <v>147</v>
      </c>
      <c r="F84" s="307"/>
      <c r="G84" s="305">
        <v>160</v>
      </c>
      <c r="H84" s="305">
        <v>152</v>
      </c>
      <c r="I84" s="305">
        <v>152</v>
      </c>
      <c r="J84" s="692">
        <v>152</v>
      </c>
      <c r="K84" s="305">
        <f t="shared" si="9"/>
        <v>103.4013605442177</v>
      </c>
      <c r="L84" s="305"/>
      <c r="M84" s="305">
        <f t="shared" si="8"/>
        <v>95</v>
      </c>
      <c r="N84" s="264"/>
      <c r="Q84" s="226" t="e">
        <f>#REF!/F84%</f>
        <v>#REF!</v>
      </c>
      <c r="R84" s="226" t="e">
        <f t="shared" si="10"/>
        <v>#DIV/0!</v>
      </c>
    </row>
    <row r="85" spans="1:18" s="297" customFormat="1" ht="22.5" customHeight="1">
      <c r="A85" s="343"/>
      <c r="B85" s="344" t="s">
        <v>251</v>
      </c>
      <c r="C85" s="345" t="s">
        <v>248</v>
      </c>
      <c r="D85" s="305">
        <v>210</v>
      </c>
      <c r="E85" s="305">
        <v>210</v>
      </c>
      <c r="F85" s="307"/>
      <c r="G85" s="342">
        <v>236</v>
      </c>
      <c r="H85" s="342">
        <v>222</v>
      </c>
      <c r="I85" s="342">
        <v>222</v>
      </c>
      <c r="J85" s="692">
        <v>238</v>
      </c>
      <c r="K85" s="342">
        <f t="shared" si="9"/>
        <v>105.71428571428572</v>
      </c>
      <c r="L85" s="342"/>
      <c r="M85" s="342">
        <f t="shared" si="8"/>
        <v>94.067796610169495</v>
      </c>
      <c r="N85" s="264"/>
      <c r="Q85" s="226" t="e">
        <f>#REF!/F85%</f>
        <v>#REF!</v>
      </c>
      <c r="R85" s="226" t="e">
        <f t="shared" si="10"/>
        <v>#DIV/0!</v>
      </c>
    </row>
    <row r="86" spans="1:18" s="226" customFormat="1" ht="22.5" customHeight="1">
      <c r="A86" s="315" t="s">
        <v>5</v>
      </c>
      <c r="B86" s="322" t="s">
        <v>281</v>
      </c>
      <c r="C86" s="323" t="s">
        <v>248</v>
      </c>
      <c r="D86" s="312">
        <f>D87+D93+D98+D100+D104</f>
        <v>12039.4</v>
      </c>
      <c r="E86" s="312">
        <v>12042</v>
      </c>
      <c r="F86" s="351"/>
      <c r="G86" s="317">
        <v>12418</v>
      </c>
      <c r="H86" s="317">
        <f>H87+H93+H98+H100+H104</f>
        <v>12182.77</v>
      </c>
      <c r="I86" s="317">
        <f>I87+I93+I98+I100+I104</f>
        <v>12192.77</v>
      </c>
      <c r="J86" s="689">
        <f>J87+J93+J98+J100+J104</f>
        <v>12351.77</v>
      </c>
      <c r="K86" s="317">
        <f t="shared" si="9"/>
        <v>101.27390069272555</v>
      </c>
      <c r="L86" s="317"/>
      <c r="M86" s="317">
        <f t="shared" si="8"/>
        <v>98.186261877919151</v>
      </c>
      <c r="N86" s="264"/>
      <c r="Q86" s="226" t="e">
        <f>#REF!/F86%</f>
        <v>#REF!</v>
      </c>
      <c r="R86" s="226" t="e">
        <f t="shared" si="10"/>
        <v>#DIV/0!</v>
      </c>
    </row>
    <row r="87" spans="1:18" s="226" customFormat="1" ht="22.5" customHeight="1">
      <c r="A87" s="331" t="s">
        <v>227</v>
      </c>
      <c r="B87" s="332" t="s">
        <v>282</v>
      </c>
      <c r="C87" s="333" t="s">
        <v>248</v>
      </c>
      <c r="D87" s="337">
        <v>840</v>
      </c>
      <c r="E87" s="337">
        <v>840</v>
      </c>
      <c r="F87" s="319">
        <v>850</v>
      </c>
      <c r="G87" s="362">
        <v>850</v>
      </c>
      <c r="H87" s="362">
        <v>840</v>
      </c>
      <c r="I87" s="362">
        <v>850</v>
      </c>
      <c r="J87" s="690">
        <v>850</v>
      </c>
      <c r="K87" s="362">
        <f t="shared" si="9"/>
        <v>101.19047619047619</v>
      </c>
      <c r="L87" s="362">
        <f>I87/F87*100</f>
        <v>100</v>
      </c>
      <c r="M87" s="362">
        <f t="shared" si="8"/>
        <v>100</v>
      </c>
      <c r="N87" s="264"/>
      <c r="Q87" s="226" t="e">
        <f>#REF!/F87%</f>
        <v>#REF!</v>
      </c>
      <c r="R87" s="226">
        <f t="shared" si="10"/>
        <v>98.82352941176471</v>
      </c>
    </row>
    <row r="88" spans="1:18" s="330" customFormat="1" ht="22.5" customHeight="1">
      <c r="A88" s="343"/>
      <c r="B88" s="344" t="s">
        <v>283</v>
      </c>
      <c r="C88" s="345" t="s">
        <v>248</v>
      </c>
      <c r="D88" s="305"/>
      <c r="E88" s="305">
        <v>0</v>
      </c>
      <c r="F88" s="347">
        <v>10</v>
      </c>
      <c r="G88" s="342">
        <v>10</v>
      </c>
      <c r="H88" s="342"/>
      <c r="I88" s="342">
        <v>10</v>
      </c>
      <c r="J88" s="692">
        <v>10</v>
      </c>
      <c r="K88" s="342"/>
      <c r="L88" s="342">
        <f>I88/F88*100</f>
        <v>100</v>
      </c>
      <c r="M88" s="342">
        <f t="shared" si="8"/>
        <v>100</v>
      </c>
      <c r="N88" s="264"/>
      <c r="Q88" s="330" t="e">
        <f>#REF!/F88%</f>
        <v>#REF!</v>
      </c>
      <c r="R88" s="330">
        <f t="shared" si="10"/>
        <v>0</v>
      </c>
    </row>
    <row r="89" spans="1:18" s="297" customFormat="1" ht="22.5" customHeight="1">
      <c r="A89" s="343"/>
      <c r="B89" s="344" t="s">
        <v>284</v>
      </c>
      <c r="C89" s="345" t="s">
        <v>248</v>
      </c>
      <c r="D89" s="305"/>
      <c r="E89" s="305">
        <v>0</v>
      </c>
      <c r="F89" s="347"/>
      <c r="G89" s="342">
        <v>0</v>
      </c>
      <c r="H89" s="342"/>
      <c r="I89" s="342">
        <v>41.3</v>
      </c>
      <c r="J89" s="692">
        <v>41.3</v>
      </c>
      <c r="K89" s="342"/>
      <c r="L89" s="342"/>
      <c r="M89" s="342"/>
      <c r="N89" s="264"/>
      <c r="Q89" s="226" t="e">
        <f>#REF!/F89%</f>
        <v>#REF!</v>
      </c>
      <c r="R89" s="226" t="e">
        <f t="shared" si="10"/>
        <v>#DIV/0!</v>
      </c>
    </row>
    <row r="90" spans="1:18" s="330" customFormat="1" ht="22.5" customHeight="1">
      <c r="A90" s="343"/>
      <c r="B90" s="344" t="s">
        <v>285</v>
      </c>
      <c r="C90" s="345" t="s">
        <v>248</v>
      </c>
      <c r="D90" s="305">
        <v>750</v>
      </c>
      <c r="E90" s="305">
        <v>778</v>
      </c>
      <c r="F90" s="347">
        <v>778</v>
      </c>
      <c r="G90" s="342">
        <v>778</v>
      </c>
      <c r="H90" s="342">
        <v>778</v>
      </c>
      <c r="I90" s="342">
        <v>778</v>
      </c>
      <c r="J90" s="692">
        <v>778</v>
      </c>
      <c r="K90" s="342">
        <f>I90/D90*100</f>
        <v>103.73333333333335</v>
      </c>
      <c r="L90" s="342">
        <f t="shared" ref="L90:L100" si="11">I90/F90*100</f>
        <v>100</v>
      </c>
      <c r="M90" s="342">
        <f t="shared" ref="M90:M100" si="12">I90/G90*100</f>
        <v>100</v>
      </c>
      <c r="N90" s="264"/>
      <c r="Q90" s="330" t="e">
        <f>#REF!/F90%</f>
        <v>#REF!</v>
      </c>
      <c r="R90" s="330">
        <f t="shared" si="10"/>
        <v>100</v>
      </c>
    </row>
    <row r="91" spans="1:18" s="297" customFormat="1" ht="22.5" customHeight="1">
      <c r="A91" s="343"/>
      <c r="B91" s="344" t="s">
        <v>257</v>
      </c>
      <c r="C91" s="345" t="s">
        <v>277</v>
      </c>
      <c r="D91" s="305"/>
      <c r="E91" s="296">
        <v>19.54</v>
      </c>
      <c r="F91" s="347">
        <v>19</v>
      </c>
      <c r="G91" s="342">
        <v>19</v>
      </c>
      <c r="H91" s="342"/>
      <c r="I91" s="342"/>
      <c r="J91" s="692">
        <v>19.2</v>
      </c>
      <c r="K91" s="342"/>
      <c r="L91" s="342">
        <f t="shared" si="11"/>
        <v>0</v>
      </c>
      <c r="M91" s="342">
        <f t="shared" si="12"/>
        <v>0</v>
      </c>
      <c r="N91" s="264"/>
      <c r="Q91" s="226" t="e">
        <f>#REF!/F91%</f>
        <v>#REF!</v>
      </c>
      <c r="R91" s="226">
        <f t="shared" si="10"/>
        <v>0</v>
      </c>
    </row>
    <row r="92" spans="1:18" s="226" customFormat="1" ht="22.5" customHeight="1">
      <c r="A92" s="343"/>
      <c r="B92" s="344" t="s">
        <v>259</v>
      </c>
      <c r="C92" s="345" t="s">
        <v>278</v>
      </c>
      <c r="D92" s="305"/>
      <c r="E92" s="305">
        <v>1520.212</v>
      </c>
      <c r="F92" s="363">
        <v>1478</v>
      </c>
      <c r="G92" s="342">
        <v>1478.2</v>
      </c>
      <c r="H92" s="342"/>
      <c r="I92" s="342"/>
      <c r="J92" s="692">
        <v>1494</v>
      </c>
      <c r="K92" s="342"/>
      <c r="L92" s="342">
        <f t="shared" si="11"/>
        <v>0</v>
      </c>
      <c r="M92" s="342">
        <f t="shared" si="12"/>
        <v>0</v>
      </c>
      <c r="N92" s="264"/>
      <c r="Q92" s="226" t="e">
        <f>#REF!/F92%</f>
        <v>#REF!</v>
      </c>
      <c r="R92" s="226">
        <f t="shared" si="10"/>
        <v>0</v>
      </c>
    </row>
    <row r="93" spans="1:18" s="297" customFormat="1" ht="22.5" customHeight="1">
      <c r="A93" s="331" t="s">
        <v>227</v>
      </c>
      <c r="B93" s="332" t="s">
        <v>286</v>
      </c>
      <c r="C93" s="333" t="s">
        <v>248</v>
      </c>
      <c r="D93" s="337">
        <v>9645</v>
      </c>
      <c r="E93" s="337">
        <v>9603</v>
      </c>
      <c r="F93" s="319">
        <v>9679</v>
      </c>
      <c r="G93" s="362">
        <v>9679</v>
      </c>
      <c r="H93" s="362">
        <v>9603</v>
      </c>
      <c r="I93" s="362">
        <v>9603</v>
      </c>
      <c r="J93" s="690">
        <v>9679</v>
      </c>
      <c r="K93" s="362">
        <f>I93/D93*100</f>
        <v>99.564541213063762</v>
      </c>
      <c r="L93" s="362">
        <f t="shared" si="11"/>
        <v>99.214794916830257</v>
      </c>
      <c r="M93" s="362">
        <f t="shared" si="12"/>
        <v>99.214794916830257</v>
      </c>
      <c r="N93" s="264"/>
      <c r="Q93" s="226" t="e">
        <f>#REF!/F93%</f>
        <v>#REF!</v>
      </c>
      <c r="R93" s="226">
        <f t="shared" si="10"/>
        <v>99.214794916830243</v>
      </c>
    </row>
    <row r="94" spans="1:18" s="297" customFormat="1" ht="22.5" customHeight="1">
      <c r="A94" s="343"/>
      <c r="B94" s="344" t="s">
        <v>283</v>
      </c>
      <c r="C94" s="345" t="s">
        <v>248</v>
      </c>
      <c r="D94" s="305"/>
      <c r="E94" s="346">
        <v>159.69999999999999</v>
      </c>
      <c r="F94" s="347">
        <v>75</v>
      </c>
      <c r="G94" s="342">
        <v>76</v>
      </c>
      <c r="H94" s="342"/>
      <c r="I94" s="342"/>
      <c r="J94" s="692">
        <v>76</v>
      </c>
      <c r="K94" s="342"/>
      <c r="L94" s="342">
        <f t="shared" si="11"/>
        <v>0</v>
      </c>
      <c r="M94" s="342">
        <f t="shared" si="12"/>
        <v>0</v>
      </c>
      <c r="N94" s="264"/>
      <c r="Q94" s="297" t="e">
        <f>#REF!/F94%</f>
        <v>#REF!</v>
      </c>
      <c r="R94" s="297">
        <f t="shared" si="10"/>
        <v>0</v>
      </c>
    </row>
    <row r="95" spans="1:18" s="297" customFormat="1">
      <c r="A95" s="343"/>
      <c r="B95" s="344" t="s">
        <v>285</v>
      </c>
      <c r="C95" s="345" t="s">
        <v>248</v>
      </c>
      <c r="D95" s="305">
        <v>8615</v>
      </c>
      <c r="E95" s="305">
        <v>8615</v>
      </c>
      <c r="F95" s="347">
        <v>8615</v>
      </c>
      <c r="G95" s="342">
        <v>8615</v>
      </c>
      <c r="H95" s="342">
        <v>7500</v>
      </c>
      <c r="I95" s="342">
        <v>7500</v>
      </c>
      <c r="J95" s="692">
        <v>7500</v>
      </c>
      <c r="K95" s="342">
        <f t="shared" ref="K95:K104" si="13">I95/D95*100</f>
        <v>87.057457922228679</v>
      </c>
      <c r="L95" s="342">
        <f t="shared" si="11"/>
        <v>87.057457922228679</v>
      </c>
      <c r="M95" s="342">
        <f t="shared" si="12"/>
        <v>87.057457922228679</v>
      </c>
      <c r="N95" s="264"/>
      <c r="Q95" s="297" t="e">
        <f>#REF!/F95%</f>
        <v>#REF!</v>
      </c>
      <c r="R95" s="297">
        <f t="shared" si="10"/>
        <v>87.057457922228664</v>
      </c>
    </row>
    <row r="96" spans="1:18" s="297" customFormat="1" ht="22.5" customHeight="1">
      <c r="A96" s="343"/>
      <c r="B96" s="344" t="s">
        <v>257</v>
      </c>
      <c r="C96" s="345" t="s">
        <v>277</v>
      </c>
      <c r="D96" s="346">
        <v>14.54</v>
      </c>
      <c r="E96" s="346">
        <v>14.54</v>
      </c>
      <c r="F96" s="347">
        <v>14.5</v>
      </c>
      <c r="G96" s="348">
        <v>14.54</v>
      </c>
      <c r="H96" s="348"/>
      <c r="I96" s="348"/>
      <c r="J96" s="692">
        <v>15</v>
      </c>
      <c r="K96" s="348">
        <f t="shared" si="13"/>
        <v>0</v>
      </c>
      <c r="L96" s="348">
        <f t="shared" si="11"/>
        <v>0</v>
      </c>
      <c r="M96" s="348">
        <f t="shared" si="12"/>
        <v>0</v>
      </c>
      <c r="N96" s="264"/>
      <c r="Q96" s="297" t="e">
        <f>#REF!/F96%</f>
        <v>#REF!</v>
      </c>
      <c r="R96" s="297">
        <f t="shared" si="10"/>
        <v>0</v>
      </c>
    </row>
    <row r="97" spans="1:18" s="297" customFormat="1" ht="22.5" customHeight="1">
      <c r="A97" s="343"/>
      <c r="B97" s="344" t="s">
        <v>259</v>
      </c>
      <c r="C97" s="345" t="s">
        <v>278</v>
      </c>
      <c r="D97" s="305">
        <f>D95*D96/10</f>
        <v>12526.21</v>
      </c>
      <c r="E97" s="305">
        <v>12526.21</v>
      </c>
      <c r="F97" s="347">
        <v>12526</v>
      </c>
      <c r="G97" s="305">
        <v>12526.21</v>
      </c>
      <c r="H97" s="305"/>
      <c r="I97" s="305"/>
      <c r="J97" s="692">
        <v>11250</v>
      </c>
      <c r="K97" s="305">
        <f t="shared" si="13"/>
        <v>0</v>
      </c>
      <c r="L97" s="305">
        <f t="shared" si="11"/>
        <v>0</v>
      </c>
      <c r="M97" s="305">
        <f t="shared" si="12"/>
        <v>0</v>
      </c>
      <c r="N97" s="264"/>
      <c r="Q97" s="297" t="e">
        <f>#REF!/F97%</f>
        <v>#REF!</v>
      </c>
      <c r="R97" s="297">
        <f t="shared" si="10"/>
        <v>0</v>
      </c>
    </row>
    <row r="98" spans="1:18" s="297" customFormat="1" ht="22.5" customHeight="1">
      <c r="A98" s="331" t="s">
        <v>227</v>
      </c>
      <c r="B98" s="332" t="s">
        <v>287</v>
      </c>
      <c r="C98" s="333" t="s">
        <v>248</v>
      </c>
      <c r="D98" s="337">
        <v>1343.5</v>
      </c>
      <c r="E98" s="364">
        <v>1381.7</v>
      </c>
      <c r="F98" s="307">
        <v>1702</v>
      </c>
      <c r="G98" s="362">
        <v>1702</v>
      </c>
      <c r="H98" s="362">
        <v>1519</v>
      </c>
      <c r="I98" s="362">
        <v>1519</v>
      </c>
      <c r="J98" s="690">
        <v>1602</v>
      </c>
      <c r="K98" s="362">
        <f t="shared" si="13"/>
        <v>113.06289542240418</v>
      </c>
      <c r="L98" s="362">
        <f t="shared" si="11"/>
        <v>89.247943595769684</v>
      </c>
      <c r="M98" s="362">
        <f t="shared" si="12"/>
        <v>89.247943595769684</v>
      </c>
      <c r="N98" s="264"/>
      <c r="Q98" s="226" t="e">
        <f>#REF!/F98%</f>
        <v>#REF!</v>
      </c>
      <c r="R98" s="226">
        <f t="shared" si="10"/>
        <v>89.247943595769684</v>
      </c>
    </row>
    <row r="99" spans="1:18" s="297" customFormat="1" ht="22.5" customHeight="1">
      <c r="A99" s="338"/>
      <c r="B99" s="344" t="s">
        <v>288</v>
      </c>
      <c r="C99" s="345" t="s">
        <v>248</v>
      </c>
      <c r="D99" s="305">
        <v>100</v>
      </c>
      <c r="E99" s="346">
        <v>137.70000000000005</v>
      </c>
      <c r="F99" s="347">
        <v>320</v>
      </c>
      <c r="G99" s="342">
        <v>320</v>
      </c>
      <c r="H99" s="342">
        <v>137.99</v>
      </c>
      <c r="I99" s="365">
        <v>137.99</v>
      </c>
      <c r="J99" s="692">
        <v>220</v>
      </c>
      <c r="K99" s="342">
        <f t="shared" si="13"/>
        <v>137.99</v>
      </c>
      <c r="L99" s="342">
        <f t="shared" si="11"/>
        <v>43.121875000000003</v>
      </c>
      <c r="M99" s="342">
        <f t="shared" si="12"/>
        <v>43.121875000000003</v>
      </c>
      <c r="N99" s="264"/>
      <c r="Q99" s="226" t="e">
        <f>#REF!/F99%</f>
        <v>#REF!</v>
      </c>
      <c r="R99" s="226">
        <f t="shared" si="10"/>
        <v>43.121875000000003</v>
      </c>
    </row>
    <row r="100" spans="1:18" s="297" customFormat="1" ht="22.5" customHeight="1">
      <c r="A100" s="331" t="s">
        <v>227</v>
      </c>
      <c r="B100" s="332" t="s">
        <v>289</v>
      </c>
      <c r="C100" s="333" t="s">
        <v>248</v>
      </c>
      <c r="D100" s="337">
        <v>187.3</v>
      </c>
      <c r="E100" s="364">
        <v>187.3</v>
      </c>
      <c r="F100" s="319">
        <v>187</v>
      </c>
      <c r="G100" s="362">
        <v>187</v>
      </c>
      <c r="H100" s="362">
        <v>190.77</v>
      </c>
      <c r="I100" s="362">
        <v>190.77</v>
      </c>
      <c r="J100" s="690">
        <v>190.77</v>
      </c>
      <c r="K100" s="362">
        <f t="shared" si="13"/>
        <v>101.85264281900695</v>
      </c>
      <c r="L100" s="362">
        <f t="shared" si="11"/>
        <v>102.01604278074868</v>
      </c>
      <c r="M100" s="362">
        <f t="shared" si="12"/>
        <v>102.01604278074868</v>
      </c>
      <c r="N100" s="264"/>
      <c r="Q100" s="226" t="e">
        <f>#REF!/F100%</f>
        <v>#REF!</v>
      </c>
      <c r="R100" s="226">
        <f t="shared" si="10"/>
        <v>102.01604278074866</v>
      </c>
    </row>
    <row r="101" spans="1:18" s="226" customFormat="1" ht="22.5" customHeight="1">
      <c r="A101" s="343"/>
      <c r="B101" s="344" t="s">
        <v>288</v>
      </c>
      <c r="C101" s="345" t="s">
        <v>248</v>
      </c>
      <c r="D101" s="346">
        <v>6.8</v>
      </c>
      <c r="E101" s="346">
        <v>6.8</v>
      </c>
      <c r="F101" s="366"/>
      <c r="G101" s="342">
        <v>0</v>
      </c>
      <c r="H101" s="365">
        <v>3.47</v>
      </c>
      <c r="I101" s="365">
        <v>3.47</v>
      </c>
      <c r="J101" s="693">
        <v>3.47</v>
      </c>
      <c r="K101" s="342">
        <f t="shared" si="13"/>
        <v>51.029411764705891</v>
      </c>
      <c r="L101" s="342"/>
      <c r="M101" s="342"/>
      <c r="N101" s="264"/>
      <c r="Q101" s="226" t="e">
        <f>#REF!/F101%</f>
        <v>#REF!</v>
      </c>
      <c r="R101" s="226" t="e">
        <f t="shared" si="10"/>
        <v>#DIV/0!</v>
      </c>
    </row>
    <row r="102" spans="1:18" s="271" customFormat="1">
      <c r="A102" s="367" t="s">
        <v>290</v>
      </c>
      <c r="B102" s="322" t="s">
        <v>291</v>
      </c>
      <c r="C102" s="323" t="s">
        <v>248</v>
      </c>
      <c r="D102" s="317">
        <f>SUM(D103:D104)</f>
        <v>202.6</v>
      </c>
      <c r="E102" s="317">
        <v>194.4</v>
      </c>
      <c r="F102" s="366">
        <v>30</v>
      </c>
      <c r="G102" s="317">
        <v>90</v>
      </c>
      <c r="H102" s="317">
        <f>H103+H104</f>
        <v>92</v>
      </c>
      <c r="I102" s="317">
        <f>I103+I104</f>
        <v>92</v>
      </c>
      <c r="J102" s="689">
        <f>J103+J104</f>
        <v>92</v>
      </c>
      <c r="K102" s="317">
        <f t="shared" si="13"/>
        <v>45.409674234945705</v>
      </c>
      <c r="L102" s="317">
        <f>I102/F102*100</f>
        <v>306.66666666666669</v>
      </c>
      <c r="M102" s="317">
        <f>I102/G102*100</f>
        <v>102.22222222222221</v>
      </c>
      <c r="N102" s="264"/>
      <c r="Q102" s="226" t="e">
        <f>#REF!/F102%</f>
        <v>#REF!</v>
      </c>
      <c r="R102" s="226">
        <f t="shared" si="10"/>
        <v>306.66666666666669</v>
      </c>
    </row>
    <row r="103" spans="1:18" s="370" customFormat="1" ht="22.5" customHeight="1">
      <c r="A103" s="338"/>
      <c r="B103" s="339" t="s">
        <v>292</v>
      </c>
      <c r="C103" s="340" t="s">
        <v>248</v>
      </c>
      <c r="D103" s="305">
        <v>179</v>
      </c>
      <c r="E103" s="341">
        <v>164.4</v>
      </c>
      <c r="F103" s="368"/>
      <c r="G103" s="349">
        <v>60</v>
      </c>
      <c r="H103" s="349">
        <v>62</v>
      </c>
      <c r="I103" s="349">
        <v>62</v>
      </c>
      <c r="J103" s="691">
        <v>62</v>
      </c>
      <c r="K103" s="349">
        <f t="shared" si="13"/>
        <v>34.63687150837989</v>
      </c>
      <c r="L103" s="349"/>
      <c r="M103" s="349">
        <f>I103/G103*100</f>
        <v>103.33333333333334</v>
      </c>
      <c r="N103" s="369"/>
      <c r="Q103" s="226" t="e">
        <f>#REF!/F103%</f>
        <v>#REF!</v>
      </c>
      <c r="R103" s="226" t="e">
        <f t="shared" si="10"/>
        <v>#DIV/0!</v>
      </c>
    </row>
    <row r="104" spans="1:18" s="370" customFormat="1" ht="22.5" customHeight="1">
      <c r="A104" s="338"/>
      <c r="B104" s="339" t="s">
        <v>293</v>
      </c>
      <c r="C104" s="340" t="s">
        <v>248</v>
      </c>
      <c r="D104" s="305">
        <v>23.6</v>
      </c>
      <c r="E104" s="371">
        <v>30</v>
      </c>
      <c r="F104" s="368"/>
      <c r="G104" s="349">
        <v>30</v>
      </c>
      <c r="H104" s="349">
        <v>30</v>
      </c>
      <c r="I104" s="349">
        <v>30</v>
      </c>
      <c r="J104" s="691">
        <v>30</v>
      </c>
      <c r="K104" s="349">
        <f t="shared" si="13"/>
        <v>127.11864406779661</v>
      </c>
      <c r="L104" s="349"/>
      <c r="M104" s="349">
        <f>I104/G104*100</f>
        <v>100</v>
      </c>
      <c r="N104" s="369"/>
      <c r="Q104" s="226" t="e">
        <f>#REF!/F104%</f>
        <v>#REF!</v>
      </c>
      <c r="R104" s="226" t="e">
        <f t="shared" si="10"/>
        <v>#DIV/0!</v>
      </c>
    </row>
    <row r="105" spans="1:18" s="370" customFormat="1" ht="22.5" customHeight="1">
      <c r="A105" s="338"/>
      <c r="B105" s="339" t="s">
        <v>294</v>
      </c>
      <c r="C105" s="340" t="s">
        <v>248</v>
      </c>
      <c r="D105" s="305"/>
      <c r="E105" s="341"/>
      <c r="F105" s="368"/>
      <c r="G105" s="348"/>
      <c r="H105" s="348"/>
      <c r="I105" s="348"/>
      <c r="J105" s="691"/>
      <c r="K105" s="348"/>
      <c r="L105" s="348"/>
      <c r="M105" s="348"/>
      <c r="N105" s="369"/>
      <c r="Q105" s="226" t="e">
        <f>#REF!/F105%</f>
        <v>#REF!</v>
      </c>
      <c r="R105" s="226" t="e">
        <f t="shared" si="10"/>
        <v>#DIV/0!</v>
      </c>
    </row>
    <row r="106" spans="1:18" s="374" customFormat="1" ht="22.5" customHeight="1">
      <c r="A106" s="372" t="s">
        <v>295</v>
      </c>
      <c r="B106" s="269" t="s">
        <v>296</v>
      </c>
      <c r="C106" s="373"/>
      <c r="D106" s="312"/>
      <c r="E106" s="312"/>
      <c r="F106" s="368"/>
      <c r="G106" s="360"/>
      <c r="H106" s="360"/>
      <c r="I106" s="360"/>
      <c r="J106" s="694">
        <f>J107+J112</f>
        <v>579360</v>
      </c>
      <c r="K106" s="360"/>
      <c r="L106" s="360"/>
      <c r="M106" s="360"/>
      <c r="N106" s="369"/>
      <c r="Q106" s="226" t="e">
        <f>#REF!/F106%</f>
        <v>#REF!</v>
      </c>
      <c r="R106" s="226" t="e">
        <f t="shared" si="10"/>
        <v>#DIV/0!</v>
      </c>
    </row>
    <row r="107" spans="1:18" s="370" customFormat="1" ht="16.2">
      <c r="A107" s="375" t="s">
        <v>58</v>
      </c>
      <c r="B107" s="269" t="s">
        <v>297</v>
      </c>
      <c r="C107" s="372" t="s">
        <v>298</v>
      </c>
      <c r="D107" s="312">
        <f>SUM(D108:D111)</f>
        <v>70664</v>
      </c>
      <c r="E107" s="312">
        <v>70664</v>
      </c>
      <c r="F107" s="368">
        <v>71390</v>
      </c>
      <c r="G107" s="362">
        <v>74390</v>
      </c>
      <c r="H107" s="362">
        <f>SUM(H108:H111)</f>
        <v>73560</v>
      </c>
      <c r="I107" s="362">
        <f>SUM(I108:I111)</f>
        <v>73660</v>
      </c>
      <c r="J107" s="695">
        <f>SUM(J108:J111)</f>
        <v>76360</v>
      </c>
      <c r="K107" s="362">
        <f t="shared" ref="K107:K112" si="14">I107/D107*100</f>
        <v>104.23978263330692</v>
      </c>
      <c r="L107" s="362">
        <f>I107/F107*100</f>
        <v>103.1797170472055</v>
      </c>
      <c r="M107" s="362">
        <f t="shared" ref="M107:M112" si="15">I107/G107*100</f>
        <v>99.018685307164944</v>
      </c>
      <c r="N107" s="369"/>
      <c r="Q107" s="297" t="e">
        <f>#REF!/F107%</f>
        <v>#REF!</v>
      </c>
      <c r="R107" s="297">
        <f t="shared" si="10"/>
        <v>103.03964140635944</v>
      </c>
    </row>
    <row r="108" spans="1:18" s="370" customFormat="1" ht="22.5" customHeight="1">
      <c r="A108" s="376" t="s">
        <v>227</v>
      </c>
      <c r="B108" s="279" t="s">
        <v>299</v>
      </c>
      <c r="C108" s="376" t="s">
        <v>300</v>
      </c>
      <c r="D108" s="305">
        <v>551</v>
      </c>
      <c r="E108" s="305">
        <v>551</v>
      </c>
      <c r="F108" s="368" t="s">
        <v>301</v>
      </c>
      <c r="G108" s="342">
        <v>560</v>
      </c>
      <c r="H108" s="342">
        <v>560</v>
      </c>
      <c r="I108" s="342">
        <v>560</v>
      </c>
      <c r="J108" s="696">
        <v>560</v>
      </c>
      <c r="K108" s="342">
        <f t="shared" si="14"/>
        <v>101.63339382940109</v>
      </c>
      <c r="L108" s="342"/>
      <c r="M108" s="342">
        <f t="shared" si="15"/>
        <v>100</v>
      </c>
      <c r="N108" s="369"/>
      <c r="Q108" s="297" t="e">
        <f>#REF!/F108%</f>
        <v>#REF!</v>
      </c>
      <c r="R108" s="297" t="e">
        <f t="shared" si="10"/>
        <v>#VALUE!</v>
      </c>
    </row>
    <row r="109" spans="1:18" s="370" customFormat="1" ht="15.6" customHeight="1">
      <c r="A109" s="376" t="s">
        <v>227</v>
      </c>
      <c r="B109" s="279" t="s">
        <v>302</v>
      </c>
      <c r="C109" s="376" t="s">
        <v>300</v>
      </c>
      <c r="D109" s="305">
        <v>20624</v>
      </c>
      <c r="E109" s="305">
        <v>20624</v>
      </c>
      <c r="F109" s="368"/>
      <c r="G109" s="342">
        <v>24230</v>
      </c>
      <c r="H109" s="342">
        <v>22700</v>
      </c>
      <c r="I109" s="342">
        <v>23250</v>
      </c>
      <c r="J109" s="696">
        <v>24500</v>
      </c>
      <c r="K109" s="342">
        <f t="shared" si="14"/>
        <v>112.73273855702095</v>
      </c>
      <c r="L109" s="342"/>
      <c r="M109" s="342">
        <f t="shared" si="15"/>
        <v>95.955427156417656</v>
      </c>
      <c r="N109" s="369"/>
      <c r="Q109" s="297" t="e">
        <f>#REF!/F109%</f>
        <v>#REF!</v>
      </c>
      <c r="R109" s="297" t="e">
        <f t="shared" si="10"/>
        <v>#DIV/0!</v>
      </c>
    </row>
    <row r="110" spans="1:18" s="370" customFormat="1">
      <c r="A110" s="376" t="s">
        <v>227</v>
      </c>
      <c r="B110" s="279" t="s">
        <v>303</v>
      </c>
      <c r="C110" s="376" t="s">
        <v>300</v>
      </c>
      <c r="D110" s="305">
        <v>46589</v>
      </c>
      <c r="E110" s="305">
        <v>46589</v>
      </c>
      <c r="F110" s="368"/>
      <c r="G110" s="342">
        <v>46600</v>
      </c>
      <c r="H110" s="342">
        <v>46800</v>
      </c>
      <c r="I110" s="342">
        <v>46350</v>
      </c>
      <c r="J110" s="696">
        <v>47300</v>
      </c>
      <c r="K110" s="349">
        <f t="shared" si="14"/>
        <v>99.487003369894182</v>
      </c>
      <c r="L110" s="349"/>
      <c r="M110" s="349">
        <f t="shared" si="15"/>
        <v>99.463519313304715</v>
      </c>
      <c r="N110" s="369"/>
      <c r="Q110" s="297" t="e">
        <f>#REF!/F110%</f>
        <v>#REF!</v>
      </c>
      <c r="R110" s="297" t="e">
        <f t="shared" si="10"/>
        <v>#DIV/0!</v>
      </c>
    </row>
    <row r="111" spans="1:18" s="370" customFormat="1" ht="23.25" customHeight="1">
      <c r="A111" s="376" t="s">
        <v>227</v>
      </c>
      <c r="B111" s="279" t="s">
        <v>304</v>
      </c>
      <c r="C111" s="376" t="s">
        <v>300</v>
      </c>
      <c r="D111" s="305">
        <v>2900</v>
      </c>
      <c r="E111" s="305">
        <v>2900</v>
      </c>
      <c r="F111" s="377"/>
      <c r="G111" s="342">
        <v>3000</v>
      </c>
      <c r="H111" s="342">
        <v>3500</v>
      </c>
      <c r="I111" s="342">
        <v>3500</v>
      </c>
      <c r="J111" s="696">
        <v>4000</v>
      </c>
      <c r="K111" s="342">
        <f t="shared" si="14"/>
        <v>120.68965517241379</v>
      </c>
      <c r="L111" s="342"/>
      <c r="M111" s="342">
        <f t="shared" si="15"/>
        <v>116.66666666666667</v>
      </c>
      <c r="N111" s="369"/>
      <c r="Q111" s="297" t="e">
        <f>#REF!/F111%</f>
        <v>#REF!</v>
      </c>
      <c r="R111" s="297" t="e">
        <f t="shared" si="10"/>
        <v>#DIV/0!</v>
      </c>
    </row>
    <row r="112" spans="1:18" s="374" customFormat="1" ht="22.5" customHeight="1">
      <c r="A112" s="375" t="s">
        <v>58</v>
      </c>
      <c r="B112" s="269" t="s">
        <v>305</v>
      </c>
      <c r="C112" s="372" t="s">
        <v>300</v>
      </c>
      <c r="D112" s="312">
        <v>505000</v>
      </c>
      <c r="E112" s="312">
        <v>503000</v>
      </c>
      <c r="F112" s="368" t="s">
        <v>306</v>
      </c>
      <c r="G112" s="317">
        <v>503000</v>
      </c>
      <c r="H112" s="317">
        <v>475000</v>
      </c>
      <c r="I112" s="317">
        <v>475000</v>
      </c>
      <c r="J112" s="695">
        <v>503000</v>
      </c>
      <c r="K112" s="317">
        <f t="shared" si="14"/>
        <v>94.059405940594047</v>
      </c>
      <c r="L112" s="317"/>
      <c r="M112" s="317">
        <f t="shared" si="15"/>
        <v>94.433399602385677</v>
      </c>
      <c r="N112" s="369"/>
      <c r="Q112" s="226" t="e">
        <f>#REF!/F112%</f>
        <v>#REF!</v>
      </c>
      <c r="R112" s="226" t="e">
        <f t="shared" ref="R112:R143" si="16">H112/F112%</f>
        <v>#VALUE!</v>
      </c>
    </row>
    <row r="113" spans="1:18" s="374" customFormat="1" ht="16.95" customHeight="1">
      <c r="A113" s="372" t="s">
        <v>307</v>
      </c>
      <c r="B113" s="269" t="s">
        <v>308</v>
      </c>
      <c r="C113" s="372"/>
      <c r="D113" s="312"/>
      <c r="E113" s="312"/>
      <c r="F113" s="368"/>
      <c r="G113" s="362"/>
      <c r="H113" s="362"/>
      <c r="I113" s="362"/>
      <c r="J113" s="695"/>
      <c r="K113" s="362"/>
      <c r="L113" s="362"/>
      <c r="M113" s="362"/>
      <c r="N113" s="369"/>
      <c r="Q113" s="226" t="e">
        <f>#REF!/F113%</f>
        <v>#REF!</v>
      </c>
      <c r="R113" s="226" t="e">
        <f t="shared" si="16"/>
        <v>#DIV/0!</v>
      </c>
    </row>
    <row r="114" spans="1:18" s="374" customFormat="1" ht="22.5" customHeight="1">
      <c r="A114" s="315" t="s">
        <v>58</v>
      </c>
      <c r="B114" s="322" t="s">
        <v>309</v>
      </c>
      <c r="C114" s="323" t="s">
        <v>254</v>
      </c>
      <c r="D114" s="378">
        <f>D116+D126</f>
        <v>440</v>
      </c>
      <c r="E114" s="378">
        <v>750</v>
      </c>
      <c r="F114" s="368">
        <v>600</v>
      </c>
      <c r="G114" s="317">
        <v>600</v>
      </c>
      <c r="H114" s="317">
        <v>372</v>
      </c>
      <c r="I114" s="317"/>
      <c r="J114" s="689">
        <v>600</v>
      </c>
      <c r="K114" s="317">
        <f>I114/D114*100</f>
        <v>0</v>
      </c>
      <c r="L114" s="317">
        <f>I114/F114*100</f>
        <v>0</v>
      </c>
      <c r="M114" s="317">
        <f>I114/G114*100</f>
        <v>0</v>
      </c>
      <c r="N114" s="369"/>
      <c r="Q114" s="226" t="e">
        <f>#REF!/F114%</f>
        <v>#REF!</v>
      </c>
      <c r="R114" s="226">
        <f t="shared" si="16"/>
        <v>62</v>
      </c>
    </row>
    <row r="115" spans="1:18" s="374" customFormat="1" ht="15.6" customHeight="1">
      <c r="A115" s="315" t="s">
        <v>4</v>
      </c>
      <c r="B115" s="322" t="s">
        <v>310</v>
      </c>
      <c r="C115" s="323"/>
      <c r="D115" s="312"/>
      <c r="E115" s="312"/>
      <c r="F115" s="368"/>
      <c r="G115" s="317"/>
      <c r="H115" s="317"/>
      <c r="I115" s="317"/>
      <c r="J115" s="689"/>
      <c r="K115" s="317"/>
      <c r="L115" s="317"/>
      <c r="M115" s="317"/>
      <c r="N115" s="369"/>
      <c r="Q115" s="226" t="e">
        <f>#REF!/F115%</f>
        <v>#REF!</v>
      </c>
      <c r="R115" s="226" t="e">
        <f t="shared" si="16"/>
        <v>#DIV/0!</v>
      </c>
    </row>
    <row r="116" spans="1:18" s="374" customFormat="1" ht="16.2">
      <c r="A116" s="331"/>
      <c r="B116" s="332" t="s">
        <v>311</v>
      </c>
      <c r="C116" s="333" t="s">
        <v>254</v>
      </c>
      <c r="D116" s="337">
        <v>310</v>
      </c>
      <c r="E116" s="337">
        <v>400</v>
      </c>
      <c r="F116" s="368"/>
      <c r="G116" s="362">
        <v>400</v>
      </c>
      <c r="H116" s="362">
        <v>240</v>
      </c>
      <c r="I116" s="362">
        <v>272</v>
      </c>
      <c r="J116" s="690">
        <v>400</v>
      </c>
      <c r="K116" s="362">
        <f>I116/D116*100</f>
        <v>87.741935483870975</v>
      </c>
      <c r="L116" s="362"/>
      <c r="M116" s="362">
        <f t="shared" ref="M116:M126" si="17">I116/G116*100</f>
        <v>68</v>
      </c>
      <c r="N116" s="369"/>
      <c r="Q116" s="226" t="e">
        <f>#REF!/F116%</f>
        <v>#REF!</v>
      </c>
      <c r="R116" s="226" t="e">
        <f t="shared" si="16"/>
        <v>#DIV/0!</v>
      </c>
    </row>
    <row r="117" spans="1:18" s="370" customFormat="1" ht="21.75" customHeight="1">
      <c r="A117" s="338" t="s">
        <v>227</v>
      </c>
      <c r="B117" s="339" t="s">
        <v>312</v>
      </c>
      <c r="C117" s="340" t="s">
        <v>248</v>
      </c>
      <c r="D117" s="341">
        <v>63.35</v>
      </c>
      <c r="E117" s="371">
        <v>63.35</v>
      </c>
      <c r="F117" s="379">
        <v>61</v>
      </c>
      <c r="G117" s="349">
        <v>61</v>
      </c>
      <c r="H117" s="349">
        <v>63</v>
      </c>
      <c r="I117" s="349">
        <v>63</v>
      </c>
      <c r="J117" s="691">
        <v>63</v>
      </c>
      <c r="K117" s="349">
        <f>I117/D117*100</f>
        <v>99.447513812154696</v>
      </c>
      <c r="L117" s="349">
        <f>I117/F117*100</f>
        <v>103.27868852459017</v>
      </c>
      <c r="M117" s="349">
        <f t="shared" si="17"/>
        <v>103.27868852459017</v>
      </c>
      <c r="N117" s="369"/>
      <c r="Q117" s="226" t="e">
        <f>#REF!/F117%</f>
        <v>#REF!</v>
      </c>
      <c r="R117" s="226">
        <f t="shared" si="16"/>
        <v>103.27868852459017</v>
      </c>
    </row>
    <row r="118" spans="1:18" s="297" customFormat="1" ht="23.7" customHeight="1">
      <c r="A118" s="343"/>
      <c r="B118" s="344" t="s">
        <v>257</v>
      </c>
      <c r="C118" s="345" t="s">
        <v>258</v>
      </c>
      <c r="D118" s="305"/>
      <c r="E118" s="346">
        <v>22.1</v>
      </c>
      <c r="F118" s="380"/>
      <c r="G118" s="348">
        <v>22.1</v>
      </c>
      <c r="H118" s="348"/>
      <c r="I118" s="348"/>
      <c r="J118" s="692">
        <v>22</v>
      </c>
      <c r="K118" s="348"/>
      <c r="L118" s="348"/>
      <c r="M118" s="348">
        <f t="shared" si="17"/>
        <v>0</v>
      </c>
      <c r="N118" s="381"/>
      <c r="Q118" s="226" t="e">
        <f>#REF!/F118%</f>
        <v>#REF!</v>
      </c>
      <c r="R118" s="226" t="e">
        <f t="shared" si="16"/>
        <v>#DIV/0!</v>
      </c>
    </row>
    <row r="119" spans="1:18" s="297" customFormat="1" ht="26.25" customHeight="1">
      <c r="A119" s="343"/>
      <c r="B119" s="344" t="s">
        <v>259</v>
      </c>
      <c r="C119" s="345" t="s">
        <v>254</v>
      </c>
      <c r="D119" s="305"/>
      <c r="E119" s="305">
        <v>140.0035</v>
      </c>
      <c r="F119" s="380"/>
      <c r="G119" s="348">
        <v>134.81</v>
      </c>
      <c r="H119" s="348"/>
      <c r="I119" s="348"/>
      <c r="J119" s="692">
        <v>139</v>
      </c>
      <c r="K119" s="348"/>
      <c r="L119" s="348"/>
      <c r="M119" s="348">
        <f t="shared" si="17"/>
        <v>0</v>
      </c>
      <c r="N119" s="381"/>
      <c r="Q119" s="226" t="e">
        <f>#REF!/F119%</f>
        <v>#REF!</v>
      </c>
      <c r="R119" s="226" t="e">
        <f t="shared" si="16"/>
        <v>#DIV/0!</v>
      </c>
    </row>
    <row r="120" spans="1:18" s="226" customFormat="1">
      <c r="A120" s="338" t="s">
        <v>227</v>
      </c>
      <c r="B120" s="339" t="s">
        <v>313</v>
      </c>
      <c r="C120" s="340" t="s">
        <v>248</v>
      </c>
      <c r="D120" s="341">
        <v>110</v>
      </c>
      <c r="E120" s="341">
        <v>110</v>
      </c>
      <c r="F120" s="382">
        <v>110</v>
      </c>
      <c r="G120" s="360">
        <v>110</v>
      </c>
      <c r="H120" s="360">
        <v>110</v>
      </c>
      <c r="I120" s="360">
        <v>110</v>
      </c>
      <c r="J120" s="691">
        <v>110</v>
      </c>
      <c r="K120" s="360"/>
      <c r="L120" s="349"/>
      <c r="M120" s="349">
        <f t="shared" si="17"/>
        <v>100</v>
      </c>
      <c r="N120" s="264"/>
      <c r="Q120" s="226" t="e">
        <f>#REF!/F120%</f>
        <v>#REF!</v>
      </c>
      <c r="R120" s="226">
        <f t="shared" si="16"/>
        <v>99.999999999999986</v>
      </c>
    </row>
    <row r="121" spans="1:18" s="330" customFormat="1" ht="16.2">
      <c r="A121" s="343"/>
      <c r="B121" s="344" t="s">
        <v>257</v>
      </c>
      <c r="C121" s="345" t="s">
        <v>258</v>
      </c>
      <c r="D121" s="305"/>
      <c r="E121" s="305">
        <v>18</v>
      </c>
      <c r="F121" s="383"/>
      <c r="G121" s="360">
        <v>18</v>
      </c>
      <c r="H121" s="360"/>
      <c r="I121" s="360"/>
      <c r="J121" s="692">
        <v>18</v>
      </c>
      <c r="K121" s="360"/>
      <c r="L121" s="349"/>
      <c r="M121" s="349">
        <f t="shared" si="17"/>
        <v>0</v>
      </c>
      <c r="N121" s="264"/>
      <c r="Q121" s="226" t="e">
        <f>#REF!/F121%</f>
        <v>#REF!</v>
      </c>
      <c r="R121" s="226" t="e">
        <f t="shared" si="16"/>
        <v>#DIV/0!</v>
      </c>
    </row>
    <row r="122" spans="1:18" s="297" customFormat="1">
      <c r="A122" s="343"/>
      <c r="B122" s="344" t="s">
        <v>259</v>
      </c>
      <c r="C122" s="345" t="s">
        <v>254</v>
      </c>
      <c r="D122" s="305"/>
      <c r="E122" s="305">
        <v>198</v>
      </c>
      <c r="F122" s="384"/>
      <c r="G122" s="360">
        <v>198</v>
      </c>
      <c r="H122" s="360"/>
      <c r="I122" s="360"/>
      <c r="J122" s="692">
        <v>198</v>
      </c>
      <c r="K122" s="360"/>
      <c r="L122" s="349"/>
      <c r="M122" s="349">
        <f t="shared" si="17"/>
        <v>0</v>
      </c>
      <c r="N122" s="264"/>
      <c r="Q122" s="226" t="e">
        <f>#REF!/F122%</f>
        <v>#REF!</v>
      </c>
      <c r="R122" s="226" t="e">
        <f t="shared" si="16"/>
        <v>#DIV/0!</v>
      </c>
    </row>
    <row r="123" spans="1:18" s="297" customFormat="1">
      <c r="A123" s="338" t="s">
        <v>227</v>
      </c>
      <c r="B123" s="339" t="s">
        <v>314</v>
      </c>
      <c r="C123" s="340" t="s">
        <v>315</v>
      </c>
      <c r="D123" s="341">
        <v>27</v>
      </c>
      <c r="E123" s="341">
        <v>27</v>
      </c>
      <c r="F123" s="382"/>
      <c r="G123" s="350">
        <v>27</v>
      </c>
      <c r="H123" s="350">
        <v>27</v>
      </c>
      <c r="I123" s="350">
        <v>27</v>
      </c>
      <c r="J123" s="691">
        <v>27</v>
      </c>
      <c r="K123" s="350"/>
      <c r="L123" s="341"/>
      <c r="M123" s="341">
        <f t="shared" si="17"/>
        <v>100</v>
      </c>
      <c r="N123" s="264"/>
      <c r="Q123" s="226" t="e">
        <f>#REF!/F123%</f>
        <v>#REF!</v>
      </c>
      <c r="R123" s="226" t="e">
        <f t="shared" si="16"/>
        <v>#DIV/0!</v>
      </c>
    </row>
    <row r="124" spans="1:18" s="297" customFormat="1" ht="19.5" customHeight="1">
      <c r="A124" s="343"/>
      <c r="B124" s="344" t="s">
        <v>257</v>
      </c>
      <c r="C124" s="345" t="s">
        <v>316</v>
      </c>
      <c r="D124" s="312"/>
      <c r="E124" s="305">
        <v>22.962962962962962</v>
      </c>
      <c r="F124" s="384"/>
      <c r="G124" s="296">
        <v>22.962962962962962</v>
      </c>
      <c r="H124" s="296"/>
      <c r="I124" s="296"/>
      <c r="J124" s="692">
        <v>23</v>
      </c>
      <c r="K124" s="296"/>
      <c r="L124" s="305"/>
      <c r="M124" s="305">
        <f t="shared" si="17"/>
        <v>0</v>
      </c>
      <c r="N124" s="264"/>
      <c r="Q124" s="226" t="e">
        <f>#REF!/F124%</f>
        <v>#REF!</v>
      </c>
      <c r="R124" s="226" t="e">
        <f t="shared" si="16"/>
        <v>#DIV/0!</v>
      </c>
    </row>
    <row r="125" spans="1:18" s="297" customFormat="1">
      <c r="A125" s="343"/>
      <c r="B125" s="344" t="s">
        <v>259</v>
      </c>
      <c r="C125" s="345" t="s">
        <v>254</v>
      </c>
      <c r="D125" s="312"/>
      <c r="E125" s="305">
        <v>62</v>
      </c>
      <c r="F125" s="384"/>
      <c r="G125" s="296">
        <v>62</v>
      </c>
      <c r="H125" s="296"/>
      <c r="I125" s="296"/>
      <c r="J125" s="692">
        <v>62</v>
      </c>
      <c r="K125" s="296"/>
      <c r="L125" s="305"/>
      <c r="M125" s="305">
        <f t="shared" si="17"/>
        <v>0</v>
      </c>
      <c r="N125" s="264"/>
      <c r="Q125" s="226" t="e">
        <f>#REF!/F125%</f>
        <v>#REF!</v>
      </c>
      <c r="R125" s="226" t="e">
        <f t="shared" si="16"/>
        <v>#DIV/0!</v>
      </c>
    </row>
    <row r="126" spans="1:18" s="297" customFormat="1" ht="32.4">
      <c r="A126" s="331" t="s">
        <v>5</v>
      </c>
      <c r="B126" s="332" t="s">
        <v>317</v>
      </c>
      <c r="C126" s="333" t="s">
        <v>254</v>
      </c>
      <c r="D126" s="364">
        <v>130</v>
      </c>
      <c r="E126" s="364">
        <v>350</v>
      </c>
      <c r="F126" s="384"/>
      <c r="G126" s="320">
        <v>200</v>
      </c>
      <c r="H126" s="320">
        <v>132</v>
      </c>
      <c r="I126" s="320">
        <v>148</v>
      </c>
      <c r="J126" s="690">
        <v>200</v>
      </c>
      <c r="K126" s="320">
        <f>I126/D126*100</f>
        <v>113.84615384615384</v>
      </c>
      <c r="L126" s="337"/>
      <c r="M126" s="337">
        <f t="shared" si="17"/>
        <v>74</v>
      </c>
      <c r="N126" s="264"/>
      <c r="Q126" s="226" t="e">
        <f>#REF!/F126%</f>
        <v>#REF!</v>
      </c>
      <c r="R126" s="226" t="e">
        <f t="shared" si="16"/>
        <v>#DIV/0!</v>
      </c>
    </row>
    <row r="127" spans="1:18" s="297" customFormat="1">
      <c r="A127" s="372" t="s">
        <v>318</v>
      </c>
      <c r="B127" s="322" t="s">
        <v>319</v>
      </c>
      <c r="C127" s="340"/>
      <c r="D127" s="312"/>
      <c r="E127" s="312"/>
      <c r="F127" s="384"/>
      <c r="G127" s="296"/>
      <c r="H127" s="296"/>
      <c r="I127" s="296"/>
      <c r="J127" s="691"/>
      <c r="K127" s="296"/>
      <c r="L127" s="305"/>
      <c r="M127" s="305"/>
      <c r="N127" s="264"/>
      <c r="Q127" s="226" t="e">
        <f>#REF!/F127%</f>
        <v>#REF!</v>
      </c>
      <c r="R127" s="226" t="e">
        <f t="shared" si="16"/>
        <v>#DIV/0!</v>
      </c>
    </row>
    <row r="128" spans="1:18" s="226" customFormat="1" ht="25.2" customHeight="1">
      <c r="A128" s="376" t="s">
        <v>227</v>
      </c>
      <c r="B128" s="344" t="s">
        <v>320</v>
      </c>
      <c r="C128" s="340" t="s">
        <v>248</v>
      </c>
      <c r="D128" s="346">
        <v>232.6</v>
      </c>
      <c r="E128" s="346">
        <v>274.5</v>
      </c>
      <c r="F128" s="384">
        <v>30</v>
      </c>
      <c r="G128" s="348">
        <v>30</v>
      </c>
      <c r="H128" s="348">
        <v>36.69</v>
      </c>
      <c r="I128" s="348">
        <v>36.69</v>
      </c>
      <c r="J128" s="697">
        <v>36.69</v>
      </c>
      <c r="K128" s="348">
        <f>I128/D128*100</f>
        <v>15.773860705073087</v>
      </c>
      <c r="L128" s="342">
        <f>I128/F128*100</f>
        <v>122.29999999999998</v>
      </c>
      <c r="M128" s="342">
        <f>I128/G128*100</f>
        <v>122.29999999999998</v>
      </c>
      <c r="N128" s="264"/>
      <c r="Q128" s="226" t="e">
        <f>#REF!/F128%</f>
        <v>#REF!</v>
      </c>
      <c r="R128" s="226">
        <f t="shared" si="16"/>
        <v>122.3</v>
      </c>
    </row>
    <row r="129" spans="1:18" s="226" customFormat="1" ht="30.6" customHeight="1">
      <c r="A129" s="376" t="s">
        <v>227</v>
      </c>
      <c r="B129" s="344" t="s">
        <v>321</v>
      </c>
      <c r="C129" s="345" t="s">
        <v>229</v>
      </c>
      <c r="D129" s="296">
        <v>6.36</v>
      </c>
      <c r="E129" s="296">
        <v>6.32</v>
      </c>
      <c r="F129" s="385"/>
      <c r="G129" s="386">
        <v>8.89</v>
      </c>
      <c r="H129" s="387">
        <v>6.57</v>
      </c>
      <c r="I129" s="387">
        <v>6.57</v>
      </c>
      <c r="J129" s="698">
        <v>6.57</v>
      </c>
      <c r="K129" s="386">
        <f>I129/D129*100</f>
        <v>103.30188679245282</v>
      </c>
      <c r="L129" s="388"/>
      <c r="M129" s="388">
        <f>I129/G129*100</f>
        <v>73.903262092238464</v>
      </c>
      <c r="N129" s="264"/>
      <c r="Q129" s="226" t="e">
        <f>#REF!/F129%</f>
        <v>#REF!</v>
      </c>
      <c r="R129" s="226" t="e">
        <f t="shared" si="16"/>
        <v>#DIV/0!</v>
      </c>
    </row>
    <row r="130" spans="1:18" s="297" customFormat="1" ht="25.5" customHeight="1">
      <c r="A130" s="372">
        <v>6</v>
      </c>
      <c r="B130" s="269" t="s">
        <v>322</v>
      </c>
      <c r="C130" s="376"/>
      <c r="D130" s="337"/>
      <c r="E130" s="337"/>
      <c r="F130" s="389"/>
      <c r="G130" s="348"/>
      <c r="H130" s="348"/>
      <c r="I130" s="348"/>
      <c r="J130" s="696"/>
      <c r="K130" s="348"/>
      <c r="L130" s="342"/>
      <c r="M130" s="342"/>
      <c r="N130" s="264"/>
      <c r="Q130" s="226" t="e">
        <f>#REF!/F130%</f>
        <v>#REF!</v>
      </c>
      <c r="R130" s="226" t="e">
        <f t="shared" si="16"/>
        <v>#DIV/0!</v>
      </c>
    </row>
    <row r="131" spans="1:18" s="226" customFormat="1" ht="25.5" customHeight="1">
      <c r="A131" s="390" t="s">
        <v>4</v>
      </c>
      <c r="B131" s="391" t="s">
        <v>323</v>
      </c>
      <c r="C131" s="390" t="s">
        <v>324</v>
      </c>
      <c r="D131" s="337">
        <v>3150</v>
      </c>
      <c r="E131" s="337">
        <v>3546</v>
      </c>
      <c r="F131" s="392"/>
      <c r="G131" s="312">
        <v>4200</v>
      </c>
      <c r="H131" s="312">
        <v>2843</v>
      </c>
      <c r="I131" s="312">
        <v>3198</v>
      </c>
      <c r="J131" s="699">
        <v>4265</v>
      </c>
      <c r="K131" s="312">
        <f>I131/D131*100</f>
        <v>101.52380952380953</v>
      </c>
      <c r="L131" s="312"/>
      <c r="M131" s="312">
        <f>I131/G131*100</f>
        <v>76.142857142857139</v>
      </c>
      <c r="N131" s="264"/>
      <c r="Q131" s="226" t="e">
        <f>#REF!/F131%</f>
        <v>#REF!</v>
      </c>
      <c r="R131" s="226" t="e">
        <f t="shared" si="16"/>
        <v>#DIV/0!</v>
      </c>
    </row>
    <row r="132" spans="1:18" s="297" customFormat="1" ht="21.6" customHeight="1">
      <c r="A132" s="390" t="s">
        <v>5</v>
      </c>
      <c r="B132" s="393" t="s">
        <v>325</v>
      </c>
      <c r="C132" s="394"/>
      <c r="D132" s="312"/>
      <c r="E132" s="312"/>
      <c r="F132" s="392"/>
      <c r="G132" s="363"/>
      <c r="H132" s="342"/>
      <c r="I132" s="342"/>
      <c r="J132" s="700"/>
      <c r="K132" s="363"/>
      <c r="L132" s="363"/>
      <c r="M132" s="363"/>
      <c r="N132" s="264"/>
      <c r="Q132" s="226" t="e">
        <f>#REF!/F132%</f>
        <v>#REF!</v>
      </c>
      <c r="R132" s="226" t="e">
        <f t="shared" si="16"/>
        <v>#DIV/0!</v>
      </c>
    </row>
    <row r="133" spans="1:18" s="226" customFormat="1">
      <c r="A133" s="376" t="s">
        <v>270</v>
      </c>
      <c r="B133" s="279" t="s">
        <v>326</v>
      </c>
      <c r="C133" s="376" t="s">
        <v>327</v>
      </c>
      <c r="D133" s="305">
        <v>207500</v>
      </c>
      <c r="E133" s="305">
        <v>226322</v>
      </c>
      <c r="F133" s="310"/>
      <c r="G133" s="304">
        <v>264000</v>
      </c>
      <c r="H133" s="305">
        <v>176255</v>
      </c>
      <c r="I133" s="305">
        <v>198405</v>
      </c>
      <c r="J133" s="696">
        <v>264540</v>
      </c>
      <c r="K133" s="304">
        <f>I133/D133*100</f>
        <v>95.616867469879523</v>
      </c>
      <c r="L133" s="304"/>
      <c r="M133" s="304">
        <f>I133/G133*100</f>
        <v>75.153409090909093</v>
      </c>
      <c r="N133" s="264"/>
      <c r="Q133" s="395" t="e">
        <f>#REF!/F133%</f>
        <v>#REF!</v>
      </c>
      <c r="R133" s="395" t="e">
        <f t="shared" si="16"/>
        <v>#DIV/0!</v>
      </c>
    </row>
    <row r="134" spans="1:18" s="226" customFormat="1" ht="25.5" customHeight="1">
      <c r="A134" s="376" t="s">
        <v>270</v>
      </c>
      <c r="B134" s="279" t="s">
        <v>328</v>
      </c>
      <c r="C134" s="376" t="s">
        <v>254</v>
      </c>
      <c r="D134" s="305">
        <v>46000</v>
      </c>
      <c r="E134" s="305">
        <v>61333</v>
      </c>
      <c r="F134" s="310"/>
      <c r="G134" s="304">
        <v>69600</v>
      </c>
      <c r="H134" s="305">
        <v>43250</v>
      </c>
      <c r="I134" s="305">
        <v>52115</v>
      </c>
      <c r="J134" s="696">
        <v>69750</v>
      </c>
      <c r="K134" s="304">
        <f>I134/D134*100</f>
        <v>113.29347826086958</v>
      </c>
      <c r="L134" s="304"/>
      <c r="M134" s="304">
        <f>I134/G134*100</f>
        <v>74.877873563218387</v>
      </c>
      <c r="N134" s="264"/>
      <c r="Q134" s="226" t="e">
        <f>#REF!/F134%</f>
        <v>#REF!</v>
      </c>
      <c r="R134" s="226" t="e">
        <f t="shared" si="16"/>
        <v>#DIV/0!</v>
      </c>
    </row>
    <row r="135" spans="1:18" s="297" customFormat="1" ht="15.6" customHeight="1">
      <c r="A135" s="376" t="s">
        <v>270</v>
      </c>
      <c r="B135" s="279" t="s">
        <v>329</v>
      </c>
      <c r="C135" s="376" t="s">
        <v>330</v>
      </c>
      <c r="D135" s="305">
        <v>300563</v>
      </c>
      <c r="E135" s="305">
        <v>373477</v>
      </c>
      <c r="F135" s="310"/>
      <c r="G135" s="304">
        <v>420000</v>
      </c>
      <c r="H135" s="305">
        <v>271545</v>
      </c>
      <c r="I135" s="305">
        <v>312250</v>
      </c>
      <c r="J135" s="696">
        <v>435000</v>
      </c>
      <c r="K135" s="304">
        <f>I135/D135*100</f>
        <v>103.88836949325099</v>
      </c>
      <c r="L135" s="304"/>
      <c r="M135" s="304">
        <f>I135/G135*100</f>
        <v>74.345238095238102</v>
      </c>
      <c r="N135" s="264"/>
      <c r="Q135" s="226" t="e">
        <f>#REF!/F135%</f>
        <v>#REF!</v>
      </c>
      <c r="R135" s="226" t="e">
        <f t="shared" si="16"/>
        <v>#DIV/0!</v>
      </c>
    </row>
    <row r="136" spans="1:18" s="271" customFormat="1" ht="25.5" customHeight="1">
      <c r="A136" s="376" t="s">
        <v>270</v>
      </c>
      <c r="B136" s="279" t="s">
        <v>331</v>
      </c>
      <c r="C136" s="376" t="s">
        <v>332</v>
      </c>
      <c r="D136" s="305">
        <v>21300</v>
      </c>
      <c r="E136" s="305">
        <v>27309</v>
      </c>
      <c r="F136" s="310"/>
      <c r="G136" s="304">
        <v>31200</v>
      </c>
      <c r="H136" s="305">
        <v>19257</v>
      </c>
      <c r="I136" s="305">
        <v>22525</v>
      </c>
      <c r="J136" s="696">
        <v>31350</v>
      </c>
      <c r="K136" s="304">
        <f>I136/D136*100</f>
        <v>105.75117370892019</v>
      </c>
      <c r="L136" s="304"/>
      <c r="M136" s="304">
        <f>I136/G136*100</f>
        <v>72.195512820512818</v>
      </c>
      <c r="N136" s="264"/>
      <c r="Q136" s="226" t="e">
        <f>#REF!/F136%</f>
        <v>#REF!</v>
      </c>
      <c r="R136" s="226" t="e">
        <f t="shared" si="16"/>
        <v>#DIV/0!</v>
      </c>
    </row>
    <row r="137" spans="1:18" s="297" customFormat="1" ht="25.5" customHeight="1">
      <c r="A137" s="376" t="s">
        <v>270</v>
      </c>
      <c r="B137" s="279" t="s">
        <v>333</v>
      </c>
      <c r="C137" s="376" t="s">
        <v>330</v>
      </c>
      <c r="D137" s="305">
        <v>4500</v>
      </c>
      <c r="E137" s="305">
        <v>5370</v>
      </c>
      <c r="F137" s="310"/>
      <c r="G137" s="304">
        <v>6360</v>
      </c>
      <c r="H137" s="305">
        <v>4035</v>
      </c>
      <c r="I137" s="305">
        <v>4650</v>
      </c>
      <c r="J137" s="696">
        <v>6360</v>
      </c>
      <c r="K137" s="304">
        <f>I137/D137*100</f>
        <v>103.33333333333334</v>
      </c>
      <c r="L137" s="304"/>
      <c r="M137" s="304">
        <f>I137/G137*100</f>
        <v>73.113207547169807</v>
      </c>
      <c r="N137" s="264"/>
      <c r="Q137" s="226" t="e">
        <f>#REF!/F137%</f>
        <v>#REF!</v>
      </c>
      <c r="R137" s="226" t="e">
        <f t="shared" si="16"/>
        <v>#DIV/0!</v>
      </c>
    </row>
    <row r="138" spans="1:18" s="226" customFormat="1" ht="29.7" customHeight="1">
      <c r="A138" s="372">
        <v>7</v>
      </c>
      <c r="B138" s="269" t="s">
        <v>226</v>
      </c>
      <c r="C138" s="376"/>
      <c r="D138" s="305"/>
      <c r="E138" s="305"/>
      <c r="F138" s="310"/>
      <c r="G138" s="295"/>
      <c r="H138" s="296"/>
      <c r="I138" s="296"/>
      <c r="J138" s="696"/>
      <c r="K138" s="295"/>
      <c r="L138" s="295"/>
      <c r="M138" s="295"/>
      <c r="N138" s="264"/>
      <c r="Q138" s="226" t="e">
        <f>#REF!/F138%</f>
        <v>#REF!</v>
      </c>
      <c r="R138" s="226" t="e">
        <f t="shared" si="16"/>
        <v>#DIV/0!</v>
      </c>
    </row>
    <row r="139" spans="1:18" s="226" customFormat="1" ht="35.700000000000003" customHeight="1">
      <c r="A139" s="257" t="s">
        <v>334</v>
      </c>
      <c r="B139" s="286" t="s">
        <v>335</v>
      </c>
      <c r="C139" s="396" t="s">
        <v>221</v>
      </c>
      <c r="D139" s="312">
        <v>14605</v>
      </c>
      <c r="E139" s="312">
        <v>19010</v>
      </c>
      <c r="F139" s="389"/>
      <c r="G139" s="310">
        <v>22000</v>
      </c>
      <c r="H139" s="312">
        <v>14352</v>
      </c>
      <c r="I139" s="312">
        <v>16146</v>
      </c>
      <c r="J139" s="701">
        <v>22360</v>
      </c>
      <c r="K139" s="310">
        <f>I139/D139*100</f>
        <v>110.55118110236219</v>
      </c>
      <c r="L139" s="310"/>
      <c r="M139" s="310">
        <f>I139/G139*100</f>
        <v>73.390909090909091</v>
      </c>
      <c r="N139" s="264"/>
      <c r="Q139" s="226" t="e">
        <f>#REF!/F139%</f>
        <v>#REF!</v>
      </c>
      <c r="R139" s="226" t="e">
        <f t="shared" si="16"/>
        <v>#DIV/0!</v>
      </c>
    </row>
    <row r="140" spans="1:18" s="226" customFormat="1" ht="25.5" customHeight="1">
      <c r="A140" s="257" t="s">
        <v>336</v>
      </c>
      <c r="B140" s="269" t="s">
        <v>337</v>
      </c>
      <c r="C140" s="376"/>
      <c r="D140" s="290"/>
      <c r="E140" s="290"/>
      <c r="F140" s="310"/>
      <c r="G140" s="383"/>
      <c r="H140" s="350"/>
      <c r="I140" s="350"/>
      <c r="J140" s="696"/>
      <c r="K140" s="383"/>
      <c r="L140" s="383"/>
      <c r="M140" s="383"/>
      <c r="N140" s="264"/>
      <c r="Q140" s="226" t="e">
        <f>#REF!/F140%</f>
        <v>#REF!</v>
      </c>
      <c r="R140" s="226" t="e">
        <f t="shared" si="16"/>
        <v>#DIV/0!</v>
      </c>
    </row>
    <row r="141" spans="1:18" s="297" customFormat="1" ht="25.5" customHeight="1">
      <c r="A141" s="397" t="s">
        <v>222</v>
      </c>
      <c r="B141" s="398" t="s">
        <v>338</v>
      </c>
      <c r="C141" s="397" t="s">
        <v>339</v>
      </c>
      <c r="D141" s="305">
        <v>450000</v>
      </c>
      <c r="E141" s="305">
        <v>450000</v>
      </c>
      <c r="F141" s="305"/>
      <c r="G141" s="305">
        <v>450000</v>
      </c>
      <c r="H141" s="305">
        <v>543979</v>
      </c>
      <c r="I141" s="305">
        <v>609259</v>
      </c>
      <c r="J141" s="702">
        <v>900000</v>
      </c>
      <c r="K141" s="304">
        <f>I141/D141*100</f>
        <v>135.3908888888889</v>
      </c>
      <c r="L141" s="304"/>
      <c r="M141" s="304">
        <f>I141/G141*100</f>
        <v>135.3908888888889</v>
      </c>
      <c r="N141" s="264"/>
      <c r="Q141" s="297" t="e">
        <f>#REF!/F141%</f>
        <v>#REF!</v>
      </c>
      <c r="R141" s="297" t="e">
        <f t="shared" si="16"/>
        <v>#DIV/0!</v>
      </c>
    </row>
    <row r="142" spans="1:18" s="226" customFormat="1" ht="26.7" customHeight="1">
      <c r="A142" s="257">
        <v>8</v>
      </c>
      <c r="B142" s="286" t="s">
        <v>340</v>
      </c>
      <c r="C142" s="399" t="s">
        <v>242</v>
      </c>
      <c r="D142" s="342"/>
      <c r="E142" s="318"/>
      <c r="F142" s="400"/>
      <c r="G142" s="296"/>
      <c r="H142" s="303"/>
      <c r="I142" s="303"/>
      <c r="J142" s="545"/>
      <c r="K142" s="262"/>
      <c r="L142" s="262"/>
      <c r="M142" s="321"/>
      <c r="N142" s="264"/>
      <c r="Q142" s="226" t="e">
        <f>#REF!/F142%</f>
        <v>#REF!</v>
      </c>
      <c r="R142" s="226" t="e">
        <f t="shared" si="16"/>
        <v>#DIV/0!</v>
      </c>
    </row>
    <row r="143" spans="1:18" s="226" customFormat="1" ht="27.6" customHeight="1">
      <c r="A143" s="401" t="s">
        <v>222</v>
      </c>
      <c r="B143" s="402" t="s">
        <v>341</v>
      </c>
      <c r="C143" s="399" t="s">
        <v>242</v>
      </c>
      <c r="D143" s="403">
        <v>1115805.6815320002</v>
      </c>
      <c r="E143" s="404">
        <v>1641135</v>
      </c>
      <c r="F143" s="310">
        <v>2991580</v>
      </c>
      <c r="G143" s="359">
        <v>2992545</v>
      </c>
      <c r="H143" s="262">
        <v>988561.70189399994</v>
      </c>
      <c r="I143" s="262">
        <v>996618.970539</v>
      </c>
      <c r="J143" s="703">
        <v>1540847.6</v>
      </c>
      <c r="K143" s="312">
        <f>I143/D143*100</f>
        <v>89.318327288909572</v>
      </c>
      <c r="L143" s="362">
        <f>I143/F143*100</f>
        <v>33.314134020785005</v>
      </c>
      <c r="M143" s="310">
        <f>I143/G143*100</f>
        <v>33.303391278627387</v>
      </c>
      <c r="N143" s="264"/>
      <c r="Q143" s="226" t="e">
        <f>#REF!/F143%</f>
        <v>#REF!</v>
      </c>
      <c r="R143" s="226">
        <f t="shared" si="16"/>
        <v>33.044802475414329</v>
      </c>
    </row>
    <row r="144" spans="1:18" s="297" customFormat="1" ht="25.5" customHeight="1">
      <c r="A144" s="405" t="s">
        <v>342</v>
      </c>
      <c r="B144" s="406" t="s">
        <v>343</v>
      </c>
      <c r="C144" s="407" t="s">
        <v>242</v>
      </c>
      <c r="D144" s="408">
        <v>1105085.5516860001</v>
      </c>
      <c r="E144" s="409">
        <v>1618635</v>
      </c>
      <c r="F144" s="410">
        <v>2991580</v>
      </c>
      <c r="G144" s="410">
        <v>2992545</v>
      </c>
      <c r="H144" s="411">
        <v>983154.13508399995</v>
      </c>
      <c r="I144" s="411">
        <v>991211.40372900001</v>
      </c>
      <c r="J144" s="704">
        <v>1528574</v>
      </c>
      <c r="K144" s="341">
        <f>I144/D144*100</f>
        <v>89.695445046470354</v>
      </c>
      <c r="L144" s="349">
        <f>I144/F144*100</f>
        <v>33.133374461956564</v>
      </c>
      <c r="M144" s="410">
        <f>I144/G144*100</f>
        <v>33.122690008972292</v>
      </c>
      <c r="N144" s="264"/>
      <c r="Q144" s="297" t="e">
        <f>#REF!/F144%</f>
        <v>#REF!</v>
      </c>
      <c r="R144" s="297">
        <f t="shared" ref="R144:R175" si="18">H144/F144%</f>
        <v>32.864042916585881</v>
      </c>
    </row>
    <row r="145" spans="1:18" s="297" customFormat="1" ht="15.6" customHeight="1">
      <c r="A145" s="405"/>
      <c r="B145" s="406" t="s">
        <v>237</v>
      </c>
      <c r="C145" s="407"/>
      <c r="D145" s="408"/>
      <c r="E145" s="409"/>
      <c r="F145" s="304"/>
      <c r="G145" s="410"/>
      <c r="H145" s="303"/>
      <c r="I145" s="303"/>
      <c r="J145" s="545"/>
      <c r="K145" s="305"/>
      <c r="L145" s="303"/>
      <c r="M145" s="310"/>
      <c r="N145" s="264"/>
      <c r="Q145" s="297" t="e">
        <f>#REF!/F145%</f>
        <v>#REF!</v>
      </c>
      <c r="R145" s="297" t="e">
        <f t="shared" si="18"/>
        <v>#DIV/0!</v>
      </c>
    </row>
    <row r="146" spans="1:18" s="297" customFormat="1" ht="25.5" customHeight="1">
      <c r="A146" s="405"/>
      <c r="B146" s="406" t="s">
        <v>344</v>
      </c>
      <c r="C146" s="407" t="s">
        <v>242</v>
      </c>
      <c r="D146" s="408">
        <v>36253.238100000002</v>
      </c>
      <c r="E146" s="409">
        <v>71000</v>
      </c>
      <c r="F146" s="410">
        <v>300400</v>
      </c>
      <c r="G146" s="410">
        <v>300400</v>
      </c>
      <c r="H146" s="411">
        <v>56897.568509999997</v>
      </c>
      <c r="I146" s="411">
        <v>56338.948675</v>
      </c>
      <c r="J146" s="704">
        <v>150000</v>
      </c>
      <c r="K146" s="371">
        <f>I146/D146*100</f>
        <v>155.40390769948905</v>
      </c>
      <c r="L146" s="412">
        <f>I146/F146*100</f>
        <v>18.754643367177099</v>
      </c>
      <c r="M146" s="413">
        <f>I146/G146*100</f>
        <v>18.754643367177099</v>
      </c>
      <c r="N146" s="264"/>
      <c r="Q146" s="297" t="e">
        <f>#REF!/F146%</f>
        <v>#REF!</v>
      </c>
      <c r="R146" s="297">
        <f t="shared" si="18"/>
        <v>18.940602033954725</v>
      </c>
    </row>
    <row r="147" spans="1:18" s="297" customFormat="1" ht="30.6" customHeight="1">
      <c r="A147" s="405"/>
      <c r="B147" s="406" t="s">
        <v>345</v>
      </c>
      <c r="C147" s="407" t="s">
        <v>242</v>
      </c>
      <c r="D147" s="408">
        <v>68975.808078999995</v>
      </c>
      <c r="E147" s="409">
        <v>90000</v>
      </c>
      <c r="F147" s="410">
        <v>80000</v>
      </c>
      <c r="G147" s="410">
        <v>80000</v>
      </c>
      <c r="H147" s="411">
        <v>82100.434517999995</v>
      </c>
      <c r="I147" s="411">
        <v>82100.434517999995</v>
      </c>
      <c r="J147" s="704">
        <v>112600</v>
      </c>
      <c r="K147" s="341">
        <f>I147/D147*100</f>
        <v>119.02786905224507</v>
      </c>
      <c r="L147" s="349">
        <f>I147/F147*100</f>
        <v>102.62554314749998</v>
      </c>
      <c r="M147" s="410">
        <f>I147/G147*100</f>
        <v>102.62554314749998</v>
      </c>
      <c r="N147" s="264"/>
      <c r="Q147" s="297" t="e">
        <f>#REF!/F147%</f>
        <v>#REF!</v>
      </c>
      <c r="R147" s="297">
        <f t="shared" si="18"/>
        <v>102.6255431475</v>
      </c>
    </row>
    <row r="148" spans="1:18" s="226" customFormat="1" ht="30" customHeight="1">
      <c r="A148" s="401" t="s">
        <v>222</v>
      </c>
      <c r="B148" s="402" t="s">
        <v>346</v>
      </c>
      <c r="C148" s="399" t="s">
        <v>242</v>
      </c>
      <c r="D148" s="403">
        <v>870290.17549699999</v>
      </c>
      <c r="E148" s="404">
        <v>1104719</v>
      </c>
      <c r="F148" s="310">
        <v>1128195</v>
      </c>
      <c r="G148" s="317">
        <v>1129160</v>
      </c>
      <c r="H148" s="262">
        <v>834579.68938199989</v>
      </c>
      <c r="I148" s="262">
        <v>872571.16362300003</v>
      </c>
      <c r="J148" s="703">
        <v>1211266.690771</v>
      </c>
      <c r="K148" s="312">
        <f>I148/D148*100</f>
        <v>100.26209512530662</v>
      </c>
      <c r="L148" s="362">
        <f>I148/F148*100</f>
        <v>77.342229279778763</v>
      </c>
      <c r="M148" s="310">
        <f>I148/G148*100</f>
        <v>77.276131250044287</v>
      </c>
      <c r="N148" s="264"/>
      <c r="Q148" s="226" t="e">
        <f>#REF!/F148%</f>
        <v>#REF!</v>
      </c>
      <c r="R148" s="226">
        <f t="shared" si="18"/>
        <v>73.97477292329782</v>
      </c>
    </row>
    <row r="149" spans="1:18" s="226" customFormat="1" ht="22.2" customHeight="1">
      <c r="A149" s="414"/>
      <c r="B149" s="406" t="s">
        <v>237</v>
      </c>
      <c r="C149" s="407"/>
      <c r="D149" s="415"/>
      <c r="E149" s="416"/>
      <c r="F149" s="310"/>
      <c r="G149" s="342"/>
      <c r="H149" s="318"/>
      <c r="I149" s="318"/>
      <c r="J149" s="705"/>
      <c r="K149" s="337"/>
      <c r="L149" s="262"/>
      <c r="M149" s="310"/>
      <c r="N149" s="264"/>
      <c r="Q149" s="226" t="e">
        <f>#REF!/F149%</f>
        <v>#REF!</v>
      </c>
      <c r="R149" s="226" t="e">
        <f t="shared" si="18"/>
        <v>#DIV/0!</v>
      </c>
    </row>
    <row r="150" spans="1:18" s="226" customFormat="1" ht="25.5" customHeight="1">
      <c r="A150" s="414" t="s">
        <v>342</v>
      </c>
      <c r="B150" s="406" t="s">
        <v>347</v>
      </c>
      <c r="C150" s="407" t="s">
        <v>242</v>
      </c>
      <c r="D150" s="417">
        <f>+D148-D151</f>
        <v>675054.73097674991</v>
      </c>
      <c r="E150" s="418"/>
      <c r="F150" s="410">
        <f>F148-F151</f>
        <v>859713.5</v>
      </c>
      <c r="G150" s="410">
        <f>G148-G151</f>
        <v>860678</v>
      </c>
      <c r="H150" s="411">
        <f>H148-H151</f>
        <v>650779.92754304991</v>
      </c>
      <c r="I150" s="411">
        <f>I148-I151</f>
        <v>688332.22858390003</v>
      </c>
      <c r="J150" s="704">
        <f>J148-J151</f>
        <v>940533.19077099999</v>
      </c>
      <c r="K150" s="341">
        <f>I150/D150*100</f>
        <v>101.96687720237716</v>
      </c>
      <c r="L150" s="349">
        <f>I150/F150*100</f>
        <v>80.065304148870524</v>
      </c>
      <c r="M150" s="410">
        <f>I150/G150*100</f>
        <v>79.975580714727229</v>
      </c>
      <c r="N150" s="742"/>
      <c r="Q150" s="226" t="e">
        <f>#REF!/F150%</f>
        <v>#REF!</v>
      </c>
      <c r="R150" s="226">
        <f t="shared" si="18"/>
        <v>75.697302362129932</v>
      </c>
    </row>
    <row r="151" spans="1:18" s="226" customFormat="1" ht="49.2" customHeight="1">
      <c r="A151" s="414" t="s">
        <v>342</v>
      </c>
      <c r="B151" s="406" t="s">
        <v>348</v>
      </c>
      <c r="C151" s="407" t="s">
        <v>242</v>
      </c>
      <c r="D151" s="408">
        <v>195235.44452025002</v>
      </c>
      <c r="E151" s="416"/>
      <c r="F151" s="419">
        <v>268481.5</v>
      </c>
      <c r="G151" s="349">
        <v>268482</v>
      </c>
      <c r="H151" s="411">
        <v>183799.76183894998</v>
      </c>
      <c r="I151" s="411">
        <v>184238.93503909998</v>
      </c>
      <c r="J151" s="704">
        <v>270733.5</v>
      </c>
      <c r="K151" s="341">
        <f>I151/D151*100</f>
        <v>94.367565014553762</v>
      </c>
      <c r="L151" s="349">
        <f>I151/F151*100</f>
        <v>68.622581086257327</v>
      </c>
      <c r="M151" s="410">
        <f>I151/G151*100</f>
        <v>68.622453288898313</v>
      </c>
      <c r="N151" s="742"/>
      <c r="Q151" s="226" t="e">
        <f>#REF!/F151%</f>
        <v>#REF!</v>
      </c>
      <c r="R151" s="226">
        <f t="shared" si="18"/>
        <v>68.459004377936651</v>
      </c>
    </row>
    <row r="152" spans="1:18" s="226" customFormat="1" ht="46.5" customHeight="1">
      <c r="A152" s="315" t="s">
        <v>227</v>
      </c>
      <c r="B152" s="398" t="s">
        <v>349</v>
      </c>
      <c r="C152" s="407" t="s">
        <v>242</v>
      </c>
      <c r="D152" s="411"/>
      <c r="E152" s="303"/>
      <c r="F152" s="420"/>
      <c r="G152" s="342"/>
      <c r="H152" s="312"/>
      <c r="I152" s="312"/>
      <c r="J152" s="706"/>
      <c r="K152" s="337"/>
      <c r="L152" s="262"/>
      <c r="M152" s="310"/>
      <c r="N152" s="742"/>
      <c r="Q152" s="226" t="e">
        <f>#REF!/F152%</f>
        <v>#REF!</v>
      </c>
      <c r="R152" s="226" t="e">
        <f t="shared" si="18"/>
        <v>#DIV/0!</v>
      </c>
    </row>
    <row r="153" spans="1:18" s="226" customFormat="1" ht="49.5" customHeight="1">
      <c r="A153" s="401">
        <v>9</v>
      </c>
      <c r="B153" s="316" t="s">
        <v>350</v>
      </c>
      <c r="C153" s="399" t="s">
        <v>242</v>
      </c>
      <c r="D153" s="403">
        <v>625868.24483400001</v>
      </c>
      <c r="E153" s="404">
        <v>989684</v>
      </c>
      <c r="F153" s="421">
        <v>1128195</v>
      </c>
      <c r="G153" s="317">
        <v>1129160</v>
      </c>
      <c r="H153" s="262">
        <v>682323.02888000011</v>
      </c>
      <c r="I153" s="262">
        <v>737744.01260750007</v>
      </c>
      <c r="J153" s="703">
        <v>1163728.8662640001</v>
      </c>
      <c r="K153" s="312">
        <f>I153/D153%</f>
        <v>117.87529063775604</v>
      </c>
      <c r="L153" s="262">
        <f>I153/F153*100</f>
        <v>65.391533609659675</v>
      </c>
      <c r="M153" s="310">
        <f>I153/G153*100</f>
        <v>65.33564885467959</v>
      </c>
      <c r="N153" s="742"/>
      <c r="Q153" s="226" t="e">
        <f>#REF!/F153%</f>
        <v>#REF!</v>
      </c>
      <c r="R153" s="226">
        <f t="shared" si="18"/>
        <v>60.479175043321419</v>
      </c>
    </row>
    <row r="154" spans="1:18" s="226" customFormat="1" ht="16.2">
      <c r="A154" s="405" t="s">
        <v>222</v>
      </c>
      <c r="B154" s="422" t="s">
        <v>351</v>
      </c>
      <c r="C154" s="423" t="s">
        <v>242</v>
      </c>
      <c r="D154" s="424">
        <v>606358.22483399999</v>
      </c>
      <c r="E154" s="425">
        <v>944001</v>
      </c>
      <c r="F154" s="389"/>
      <c r="G154" s="362">
        <v>999003</v>
      </c>
      <c r="H154" s="426">
        <v>668084.84558100009</v>
      </c>
      <c r="I154" s="426">
        <v>722952.41878150008</v>
      </c>
      <c r="J154" s="707">
        <v>1124089.33592</v>
      </c>
      <c r="K154" s="337">
        <f>I154/D154%</f>
        <v>119.22859939426394</v>
      </c>
      <c r="L154" s="262"/>
      <c r="M154" s="310">
        <f>I154/G154*100</f>
        <v>72.367392168141649</v>
      </c>
      <c r="N154" s="264"/>
      <c r="Q154" s="226" t="e">
        <f>#REF!/F154%</f>
        <v>#REF!</v>
      </c>
      <c r="R154" s="226" t="e">
        <f t="shared" si="18"/>
        <v>#DIV/0!</v>
      </c>
    </row>
    <row r="155" spans="1:18" s="226" customFormat="1" ht="24" customHeight="1">
      <c r="A155" s="414"/>
      <c r="B155" s="406" t="s">
        <v>237</v>
      </c>
      <c r="C155" s="407"/>
      <c r="D155" s="415"/>
      <c r="E155" s="416"/>
      <c r="F155" s="389"/>
      <c r="G155" s="305"/>
      <c r="H155" s="290"/>
      <c r="I155" s="290"/>
      <c r="J155" s="534"/>
      <c r="K155" s="312"/>
      <c r="L155" s="262"/>
      <c r="M155" s="310"/>
      <c r="N155" s="264"/>
      <c r="Q155" s="226" t="e">
        <f>#REF!/F155%</f>
        <v>#REF!</v>
      </c>
      <c r="R155" s="226" t="e">
        <f t="shared" si="18"/>
        <v>#DIV/0!</v>
      </c>
    </row>
    <row r="156" spans="1:18" s="226" customFormat="1">
      <c r="A156" s="414" t="s">
        <v>342</v>
      </c>
      <c r="B156" s="406" t="s">
        <v>352</v>
      </c>
      <c r="C156" s="407" t="s">
        <v>242</v>
      </c>
      <c r="D156" s="408">
        <v>134896</v>
      </c>
      <c r="E156" s="416">
        <v>246434</v>
      </c>
      <c r="F156" s="389"/>
      <c r="G156" s="341">
        <v>281262</v>
      </c>
      <c r="H156" s="411">
        <v>168319.09729100004</v>
      </c>
      <c r="I156" s="411">
        <v>169572.18333150001</v>
      </c>
      <c r="J156" s="704">
        <v>310922.33592000004</v>
      </c>
      <c r="K156" s="341">
        <f>I156/D156%</f>
        <v>125.70586476359567</v>
      </c>
      <c r="L156" s="303"/>
      <c r="M156" s="410">
        <f>I156/G156*100</f>
        <v>60.28975948812851</v>
      </c>
      <c r="N156" s="264"/>
      <c r="Q156" s="226" t="e">
        <f>#REF!/F156%</f>
        <v>#REF!</v>
      </c>
      <c r="R156" s="226" t="e">
        <f t="shared" si="18"/>
        <v>#DIV/0!</v>
      </c>
    </row>
    <row r="157" spans="1:18" s="226" customFormat="1" ht="31.2">
      <c r="A157" s="414" t="s">
        <v>342</v>
      </c>
      <c r="B157" s="406" t="s">
        <v>353</v>
      </c>
      <c r="C157" s="407" t="s">
        <v>242</v>
      </c>
      <c r="D157" s="408">
        <v>471462.22483399999</v>
      </c>
      <c r="E157" s="416">
        <v>697567</v>
      </c>
      <c r="F157" s="389"/>
      <c r="G157" s="341">
        <f>G154-G156</f>
        <v>717741</v>
      </c>
      <c r="H157" s="411">
        <v>499765.74829000002</v>
      </c>
      <c r="I157" s="411">
        <v>553380.23545000004</v>
      </c>
      <c r="J157" s="704">
        <v>813167</v>
      </c>
      <c r="K157" s="341">
        <f>I157/D157%</f>
        <v>117.37530735253351</v>
      </c>
      <c r="L157" s="303"/>
      <c r="M157" s="410">
        <f>I157/G157*100</f>
        <v>77.100268125967446</v>
      </c>
      <c r="N157" s="264"/>
      <c r="Q157" s="226" t="e">
        <f>#REF!/F157%</f>
        <v>#REF!</v>
      </c>
      <c r="R157" s="226" t="e">
        <f t="shared" si="18"/>
        <v>#DIV/0!</v>
      </c>
    </row>
    <row r="158" spans="1:18" s="226" customFormat="1" ht="36" customHeight="1">
      <c r="A158" s="257">
        <v>10</v>
      </c>
      <c r="B158" s="286" t="s">
        <v>354</v>
      </c>
      <c r="C158" s="399" t="s">
        <v>242</v>
      </c>
      <c r="D158" s="262">
        <v>171453</v>
      </c>
      <c r="E158" s="262">
        <v>458815</v>
      </c>
      <c r="F158" s="310">
        <v>658293</v>
      </c>
      <c r="G158" s="312">
        <v>786790</v>
      </c>
      <c r="H158" s="262">
        <v>235655.135324</v>
      </c>
      <c r="I158" s="262">
        <v>228111.28226050001</v>
      </c>
      <c r="J158" s="703">
        <v>643907.64123199997</v>
      </c>
      <c r="K158" s="312">
        <f>H158/F158%</f>
        <v>35.797909946482797</v>
      </c>
      <c r="L158" s="262">
        <f>I158/F158*100</f>
        <v>34.651938006404443</v>
      </c>
      <c r="M158" s="310">
        <f>I158/G158*100</f>
        <v>28.99265143945653</v>
      </c>
      <c r="N158" s="264"/>
      <c r="Q158" s="226" t="e">
        <f>#REF!/F158%</f>
        <v>#REF!</v>
      </c>
      <c r="R158" s="226">
        <f t="shared" si="18"/>
        <v>35.797909946482797</v>
      </c>
    </row>
    <row r="159" spans="1:18" s="226" customFormat="1" hidden="1">
      <c r="A159" s="257"/>
      <c r="B159" s="292" t="s">
        <v>355</v>
      </c>
      <c r="C159" s="343" t="s">
        <v>242</v>
      </c>
      <c r="D159" s="318"/>
      <c r="E159" s="318"/>
      <c r="F159" s="389"/>
      <c r="G159" s="386"/>
      <c r="H159" s="427"/>
      <c r="I159" s="427"/>
      <c r="J159" s="427"/>
      <c r="K159" s="262"/>
      <c r="L159" s="262"/>
      <c r="M159" s="321"/>
      <c r="N159" s="264"/>
      <c r="Q159" s="226" t="e">
        <f>#REF!/F159%</f>
        <v>#REF!</v>
      </c>
      <c r="R159" s="226" t="e">
        <f t="shared" si="18"/>
        <v>#DIV/0!</v>
      </c>
    </row>
    <row r="160" spans="1:18" s="226" customFormat="1" hidden="1">
      <c r="A160" s="257"/>
      <c r="B160" s="292" t="s">
        <v>356</v>
      </c>
      <c r="C160" s="343" t="s">
        <v>242</v>
      </c>
      <c r="D160" s="318"/>
      <c r="E160" s="318"/>
      <c r="F160" s="389"/>
      <c r="G160" s="348"/>
      <c r="H160" s="290"/>
      <c r="I160" s="290"/>
      <c r="J160" s="290"/>
      <c r="K160" s="262"/>
      <c r="L160" s="262"/>
      <c r="M160" s="321"/>
      <c r="N160" s="264"/>
      <c r="Q160" s="226" t="e">
        <f>#REF!/F160%</f>
        <v>#REF!</v>
      </c>
      <c r="R160" s="226" t="e">
        <f t="shared" si="18"/>
        <v>#DIV/0!</v>
      </c>
    </row>
    <row r="161" spans="1:20" s="226" customFormat="1" ht="25.5" hidden="1" customHeight="1">
      <c r="A161" s="257"/>
      <c r="B161" s="292" t="s">
        <v>357</v>
      </c>
      <c r="C161" s="281" t="s">
        <v>358</v>
      </c>
      <c r="D161" s="290"/>
      <c r="E161" s="290"/>
      <c r="F161" s="389"/>
      <c r="G161" s="296"/>
      <c r="H161" s="303"/>
      <c r="I161" s="303"/>
      <c r="J161" s="303"/>
      <c r="K161" s="262"/>
      <c r="L161" s="262"/>
      <c r="M161" s="321"/>
      <c r="N161" s="264"/>
      <c r="Q161" s="226" t="e">
        <f>#REF!/F161%</f>
        <v>#REF!</v>
      </c>
      <c r="R161" s="226" t="e">
        <f t="shared" si="18"/>
        <v>#DIV/0!</v>
      </c>
    </row>
    <row r="162" spans="1:20" s="226" customFormat="1" ht="25.5" customHeight="1">
      <c r="A162" s="257">
        <v>11</v>
      </c>
      <c r="B162" s="286" t="s">
        <v>359</v>
      </c>
      <c r="C162" s="257" t="s">
        <v>360</v>
      </c>
      <c r="D162" s="312">
        <v>11</v>
      </c>
      <c r="E162" s="312">
        <v>11</v>
      </c>
      <c r="F162" s="389"/>
      <c r="G162" s="324">
        <v>11</v>
      </c>
      <c r="H162" s="324">
        <v>11</v>
      </c>
      <c r="I162" s="324">
        <v>11</v>
      </c>
      <c r="J162" s="324">
        <v>11</v>
      </c>
      <c r="K162" s="324">
        <f>I162/D162*100</f>
        <v>100</v>
      </c>
      <c r="L162" s="324"/>
      <c r="M162" s="324">
        <f>I162/G162*100</f>
        <v>100</v>
      </c>
      <c r="N162" s="264"/>
      <c r="Q162" s="226" t="e">
        <f>#REF!/F162%</f>
        <v>#REF!</v>
      </c>
      <c r="R162" s="226" t="e">
        <f t="shared" si="18"/>
        <v>#DIV/0!</v>
      </c>
      <c r="T162" s="226" t="s">
        <v>232</v>
      </c>
    </row>
    <row r="163" spans="1:20" s="297" customFormat="1" ht="26.25" customHeight="1">
      <c r="A163" s="315">
        <v>12</v>
      </c>
      <c r="B163" s="316" t="s">
        <v>361</v>
      </c>
      <c r="C163" s="397"/>
      <c r="D163" s="290"/>
      <c r="E163" s="290"/>
      <c r="F163" s="428"/>
      <c r="G163" s="348"/>
      <c r="H163" s="303"/>
      <c r="I163" s="303"/>
      <c r="J163" s="303"/>
      <c r="K163" s="262"/>
      <c r="L163" s="262"/>
      <c r="M163" s="321"/>
      <c r="N163" s="264"/>
      <c r="Q163" s="226" t="e">
        <f>#REF!/F163%</f>
        <v>#REF!</v>
      </c>
      <c r="R163" s="226" t="e">
        <f t="shared" si="18"/>
        <v>#DIV/0!</v>
      </c>
    </row>
    <row r="164" spans="1:20" s="297" customFormat="1" ht="25.5" customHeight="1">
      <c r="A164" s="429">
        <v>13</v>
      </c>
      <c r="B164" s="430" t="s">
        <v>362</v>
      </c>
      <c r="C164" s="431"/>
      <c r="D164" s="290"/>
      <c r="E164" s="290"/>
      <c r="F164" s="389"/>
      <c r="G164" s="348"/>
      <c r="H164" s="290"/>
      <c r="I164" s="290"/>
      <c r="J164" s="290"/>
      <c r="K164" s="262"/>
      <c r="L164" s="262"/>
      <c r="M164" s="432"/>
      <c r="N164" s="264"/>
      <c r="Q164" s="226" t="e">
        <f>#REF!/F164%</f>
        <v>#REF!</v>
      </c>
      <c r="R164" s="226" t="e">
        <f t="shared" si="18"/>
        <v>#DIV/0!</v>
      </c>
    </row>
    <row r="165" spans="1:20" s="297" customFormat="1" ht="22.95" customHeight="1">
      <c r="A165" s="343" t="s">
        <v>227</v>
      </c>
      <c r="B165" s="433" t="s">
        <v>363</v>
      </c>
      <c r="C165" s="397" t="s">
        <v>364</v>
      </c>
      <c r="D165" s="304">
        <v>59</v>
      </c>
      <c r="E165" s="304">
        <v>59</v>
      </c>
      <c r="F165" s="316"/>
      <c r="G165" s="304">
        <v>69</v>
      </c>
      <c r="H165" s="303">
        <v>60</v>
      </c>
      <c r="I165" s="303">
        <v>61</v>
      </c>
      <c r="J165" s="534">
        <v>64</v>
      </c>
      <c r="K165" s="296">
        <f>+I165/D165%</f>
        <v>103.38983050847459</v>
      </c>
      <c r="L165" s="296"/>
      <c r="M165" s="296">
        <f>+I165/G165%</f>
        <v>88.405797101449281</v>
      </c>
      <c r="N165" s="264"/>
      <c r="Q165" s="226" t="e">
        <f>#REF!/F165%</f>
        <v>#REF!</v>
      </c>
      <c r="R165" s="226" t="e">
        <f t="shared" si="18"/>
        <v>#DIV/0!</v>
      </c>
    </row>
    <row r="166" spans="1:20" s="271" customFormat="1" ht="25.5" customHeight="1">
      <c r="A166" s="338"/>
      <c r="B166" s="434" t="s">
        <v>365</v>
      </c>
      <c r="C166" s="414" t="s">
        <v>364</v>
      </c>
      <c r="D166" s="410">
        <v>6</v>
      </c>
      <c r="E166" s="410">
        <v>6</v>
      </c>
      <c r="F166" s="319"/>
      <c r="G166" s="410">
        <v>10</v>
      </c>
      <c r="H166" s="411">
        <v>6</v>
      </c>
      <c r="I166" s="411">
        <v>6</v>
      </c>
      <c r="J166" s="534">
        <v>10</v>
      </c>
      <c r="K166" s="296">
        <f>+I166/D166%</f>
        <v>100</v>
      </c>
      <c r="L166" s="296"/>
      <c r="M166" s="296">
        <f>+I166/G166%</f>
        <v>60</v>
      </c>
      <c r="N166" s="357"/>
      <c r="Q166" s="330" t="e">
        <f>#REF!/F166%</f>
        <v>#REF!</v>
      </c>
      <c r="R166" s="330" t="e">
        <f t="shared" si="18"/>
        <v>#DIV/0!</v>
      </c>
    </row>
    <row r="167" spans="1:20" s="271" customFormat="1" ht="25.5" customHeight="1">
      <c r="A167" s="338"/>
      <c r="B167" s="434" t="s">
        <v>366</v>
      </c>
      <c r="C167" s="414"/>
      <c r="D167" s="410"/>
      <c r="E167" s="410"/>
      <c r="F167" s="319"/>
      <c r="G167" s="410"/>
      <c r="H167" s="411">
        <v>1</v>
      </c>
      <c r="I167" s="411">
        <v>2</v>
      </c>
      <c r="J167" s="534"/>
      <c r="K167" s="296"/>
      <c r="L167" s="296"/>
      <c r="M167" s="296"/>
      <c r="N167" s="357"/>
      <c r="Q167" s="330" t="e">
        <f>#REF!/F167%</f>
        <v>#REF!</v>
      </c>
      <c r="R167" s="330" t="e">
        <f t="shared" si="18"/>
        <v>#DIV/0!</v>
      </c>
    </row>
    <row r="168" spans="1:20" s="297" customFormat="1" ht="25.5" customHeight="1">
      <c r="A168" s="343" t="s">
        <v>227</v>
      </c>
      <c r="B168" s="433" t="s">
        <v>367</v>
      </c>
      <c r="C168" s="397" t="s">
        <v>368</v>
      </c>
      <c r="D168" s="304">
        <v>6166</v>
      </c>
      <c r="E168" s="304">
        <v>6166</v>
      </c>
      <c r="F168" s="322"/>
      <c r="G168" s="305">
        <v>6264</v>
      </c>
      <c r="H168" s="303">
        <v>5988</v>
      </c>
      <c r="I168" s="303">
        <v>5981</v>
      </c>
      <c r="J168" s="545">
        <v>6008</v>
      </c>
      <c r="K168" s="296">
        <f>+I168/D168%</f>
        <v>96.999675640609794</v>
      </c>
      <c r="L168" s="296"/>
      <c r="M168" s="296">
        <f>+I168/G168%</f>
        <v>95.482120051085573</v>
      </c>
      <c r="N168" s="264"/>
      <c r="Q168" s="226" t="e">
        <f>#REF!/F168%</f>
        <v>#REF!</v>
      </c>
      <c r="R168" s="226" t="e">
        <f t="shared" si="18"/>
        <v>#DIV/0!</v>
      </c>
    </row>
    <row r="169" spans="1:20" s="297" customFormat="1" ht="15.6" customHeight="1">
      <c r="A169" s="343" t="s">
        <v>230</v>
      </c>
      <c r="B169" s="433" t="s">
        <v>369</v>
      </c>
      <c r="C169" s="397" t="s">
        <v>229</v>
      </c>
      <c r="D169" s="435">
        <v>7.0000000000000007E-2</v>
      </c>
      <c r="E169" s="435">
        <v>7.0000000000000007E-2</v>
      </c>
      <c r="F169" s="436"/>
      <c r="G169" s="304">
        <v>7.0000000000000007E-2</v>
      </c>
      <c r="H169" s="303">
        <v>0.06</v>
      </c>
      <c r="I169" s="303">
        <v>0.06</v>
      </c>
      <c r="J169" s="532">
        <v>0.06</v>
      </c>
      <c r="K169" s="296">
        <f>+I169/D169%</f>
        <v>85.714285714285694</v>
      </c>
      <c r="L169" s="296"/>
      <c r="M169" s="296">
        <f>+I169/G169%</f>
        <v>85.714285714285694</v>
      </c>
      <c r="N169" s="264"/>
      <c r="Q169" s="226" t="e">
        <f>#REF!/F169%</f>
        <v>#REF!</v>
      </c>
      <c r="R169" s="226" t="e">
        <f t="shared" si="18"/>
        <v>#DIV/0!</v>
      </c>
    </row>
    <row r="170" spans="1:20" s="297" customFormat="1" ht="22.2" customHeight="1">
      <c r="A170" s="429">
        <v>14</v>
      </c>
      <c r="B170" s="430" t="s">
        <v>370</v>
      </c>
      <c r="C170" s="431"/>
      <c r="D170" s="304"/>
      <c r="E170" s="304"/>
      <c r="F170" s="437"/>
      <c r="G170" s="304"/>
      <c r="H170" s="303"/>
      <c r="I170" s="303"/>
      <c r="J170" s="534"/>
      <c r="K170" s="296"/>
      <c r="L170" s="296"/>
      <c r="M170" s="296"/>
      <c r="N170" s="264"/>
      <c r="Q170" s="226" t="e">
        <f>#REF!/F170%</f>
        <v>#REF!</v>
      </c>
      <c r="R170" s="226" t="e">
        <f t="shared" si="18"/>
        <v>#DIV/0!</v>
      </c>
    </row>
    <row r="171" spans="1:20" s="297" customFormat="1" ht="31.5" customHeight="1">
      <c r="A171" s="431" t="s">
        <v>227</v>
      </c>
      <c r="B171" s="438" t="s">
        <v>371</v>
      </c>
      <c r="C171" s="431" t="s">
        <v>372</v>
      </c>
      <c r="D171" s="304">
        <v>29</v>
      </c>
      <c r="E171" s="304">
        <v>29</v>
      </c>
      <c r="F171" s="439"/>
      <c r="G171" s="304">
        <v>34</v>
      </c>
      <c r="H171" s="303">
        <v>32</v>
      </c>
      <c r="I171" s="303">
        <v>32</v>
      </c>
      <c r="J171" s="534">
        <v>34</v>
      </c>
      <c r="K171" s="296">
        <f>+I171/D171%</f>
        <v>110.3448275862069</v>
      </c>
      <c r="L171" s="296"/>
      <c r="M171" s="296">
        <f>+I171/G171%</f>
        <v>94.117647058823522</v>
      </c>
      <c r="N171" s="264"/>
      <c r="Q171" s="226" t="e">
        <f>#REF!/F171%</f>
        <v>#REF!</v>
      </c>
      <c r="R171" s="226" t="e">
        <f t="shared" si="18"/>
        <v>#DIV/0!</v>
      </c>
    </row>
    <row r="172" spans="1:20" s="271" customFormat="1" ht="24" customHeight="1">
      <c r="A172" s="338"/>
      <c r="B172" s="434" t="s">
        <v>373</v>
      </c>
      <c r="C172" s="440" t="s">
        <v>372</v>
      </c>
      <c r="D172" s="410">
        <v>5</v>
      </c>
      <c r="E172" s="410">
        <v>5</v>
      </c>
      <c r="F172" s="441"/>
      <c r="G172" s="410">
        <v>5</v>
      </c>
      <c r="H172" s="411">
        <v>3</v>
      </c>
      <c r="I172" s="411">
        <v>3</v>
      </c>
      <c r="J172" s="708">
        <v>5</v>
      </c>
      <c r="K172" s="296">
        <f>+I172/D172%</f>
        <v>60</v>
      </c>
      <c r="L172" s="296"/>
      <c r="M172" s="296">
        <f>+I172/G172%</f>
        <v>60</v>
      </c>
      <c r="N172" s="357"/>
      <c r="Q172" s="330" t="e">
        <f>#REF!/F172%</f>
        <v>#REF!</v>
      </c>
      <c r="R172" s="330" t="e">
        <f t="shared" si="18"/>
        <v>#DIV/0!</v>
      </c>
    </row>
    <row r="173" spans="1:20" s="297" customFormat="1" ht="27.75" customHeight="1">
      <c r="A173" s="431" t="s">
        <v>227</v>
      </c>
      <c r="B173" s="438" t="s">
        <v>374</v>
      </c>
      <c r="C173" s="431" t="s">
        <v>375</v>
      </c>
      <c r="D173" s="304">
        <v>430</v>
      </c>
      <c r="E173" s="304">
        <v>430</v>
      </c>
      <c r="F173" s="439"/>
      <c r="G173" s="304">
        <v>450</v>
      </c>
      <c r="H173" s="303">
        <v>463</v>
      </c>
      <c r="I173" s="303">
        <v>463</v>
      </c>
      <c r="J173" s="534">
        <v>453</v>
      </c>
      <c r="K173" s="296">
        <f>+I173/D173%</f>
        <v>107.67441860465117</v>
      </c>
      <c r="L173" s="296"/>
      <c r="M173" s="296">
        <f>+I173/G173%</f>
        <v>102.88888888888889</v>
      </c>
      <c r="N173" s="264"/>
      <c r="Q173" s="226" t="e">
        <f>#REF!/F173%</f>
        <v>#REF!</v>
      </c>
      <c r="R173" s="226" t="e">
        <f t="shared" si="18"/>
        <v>#DIV/0!</v>
      </c>
    </row>
    <row r="174" spans="1:20" s="297" customFormat="1">
      <c r="A174" s="429" t="s">
        <v>7</v>
      </c>
      <c r="B174" s="442" t="s">
        <v>376</v>
      </c>
      <c r="C174" s="431"/>
      <c r="D174" s="443"/>
      <c r="E174" s="290"/>
      <c r="F174" s="444"/>
      <c r="G174" s="295"/>
      <c r="H174" s="445"/>
      <c r="I174" s="445"/>
      <c r="J174" s="445"/>
      <c r="K174" s="324"/>
      <c r="L174" s="324"/>
      <c r="M174" s="324"/>
      <c r="N174" s="264"/>
      <c r="Q174" s="226" t="e">
        <f>#REF!/F174%</f>
        <v>#REF!</v>
      </c>
      <c r="R174" s="226" t="e">
        <f t="shared" si="18"/>
        <v>#DIV/0!</v>
      </c>
    </row>
    <row r="175" spans="1:20" s="226" customFormat="1">
      <c r="A175" s="401">
        <v>1</v>
      </c>
      <c r="B175" s="402" t="s">
        <v>377</v>
      </c>
      <c r="C175" s="398"/>
      <c r="D175" s="446"/>
      <c r="E175" s="290"/>
      <c r="F175" s="447"/>
      <c r="G175" s="448"/>
      <c r="H175" s="446"/>
      <c r="I175" s="449"/>
      <c r="J175" s="449"/>
      <c r="K175" s="318"/>
      <c r="L175" s="318"/>
      <c r="M175" s="318"/>
      <c r="N175" s="264"/>
      <c r="Q175" s="226" t="e">
        <f>#REF!/F175%</f>
        <v>#REF!</v>
      </c>
      <c r="R175" s="226" t="e">
        <f t="shared" si="18"/>
        <v>#DIV/0!</v>
      </c>
    </row>
    <row r="176" spans="1:20" s="297" customFormat="1">
      <c r="A176" s="397" t="s">
        <v>222</v>
      </c>
      <c r="B176" s="450" t="s">
        <v>378</v>
      </c>
      <c r="C176" s="397" t="s">
        <v>368</v>
      </c>
      <c r="D176" s="363"/>
      <c r="E176" s="303">
        <v>179483</v>
      </c>
      <c r="F176" s="451">
        <v>182900</v>
      </c>
      <c r="G176" s="304">
        <v>182900</v>
      </c>
      <c r="H176" s="452"/>
      <c r="I176" s="453"/>
      <c r="J176" s="709">
        <v>184750</v>
      </c>
      <c r="K176" s="312">
        <f>H176/F176%</f>
        <v>0</v>
      </c>
      <c r="L176" s="290"/>
      <c r="M176" s="290"/>
      <c r="N176" s="264"/>
      <c r="Q176" s="297" t="e">
        <f>#REF!/F176%</f>
        <v>#REF!</v>
      </c>
      <c r="R176" s="297">
        <f t="shared" ref="R176:R207" si="19">H176/F176%</f>
        <v>0</v>
      </c>
    </row>
    <row r="177" spans="1:18" s="297" customFormat="1">
      <c r="A177" s="397" t="s">
        <v>222</v>
      </c>
      <c r="B177" s="450" t="s">
        <v>379</v>
      </c>
      <c r="C177" s="397" t="s">
        <v>368</v>
      </c>
      <c r="D177" s="363"/>
      <c r="E177" s="303">
        <v>183139</v>
      </c>
      <c r="F177" s="451">
        <v>186600</v>
      </c>
      <c r="G177" s="304">
        <v>186600</v>
      </c>
      <c r="H177" s="452"/>
      <c r="I177" s="453"/>
      <c r="J177" s="698">
        <v>10.15</v>
      </c>
      <c r="K177" s="312">
        <f>H177/F177%</f>
        <v>0</v>
      </c>
      <c r="L177" s="290"/>
      <c r="M177" s="290"/>
      <c r="N177" s="264"/>
      <c r="Q177" s="297" t="e">
        <f>#REF!/F177%</f>
        <v>#REF!</v>
      </c>
      <c r="R177" s="297">
        <f t="shared" si="19"/>
        <v>0</v>
      </c>
    </row>
    <row r="178" spans="1:18" s="297" customFormat="1">
      <c r="A178" s="397" t="s">
        <v>222</v>
      </c>
      <c r="B178" s="450" t="s">
        <v>380</v>
      </c>
      <c r="C178" s="397" t="s">
        <v>368</v>
      </c>
      <c r="D178" s="275">
        <v>180140</v>
      </c>
      <c r="E178" s="303">
        <v>181311</v>
      </c>
      <c r="F178" s="454">
        <v>184750</v>
      </c>
      <c r="G178" s="304">
        <v>184750</v>
      </c>
      <c r="H178" s="452"/>
      <c r="I178" s="453"/>
      <c r="J178" s="698">
        <v>69.5</v>
      </c>
      <c r="K178" s="305">
        <f>H178/F178%</f>
        <v>0</v>
      </c>
      <c r="L178" s="290"/>
      <c r="M178" s="290"/>
      <c r="N178" s="264"/>
      <c r="Q178" s="297" t="e">
        <f>#REF!/F178%</f>
        <v>#REF!</v>
      </c>
      <c r="R178" s="297">
        <f t="shared" si="19"/>
        <v>0</v>
      </c>
    </row>
    <row r="179" spans="1:18" s="297" customFormat="1">
      <c r="A179" s="397" t="s">
        <v>222</v>
      </c>
      <c r="B179" s="455" t="s">
        <v>381</v>
      </c>
      <c r="C179" s="343" t="s">
        <v>382</v>
      </c>
      <c r="D179" s="456">
        <v>10.17</v>
      </c>
      <c r="E179" s="457">
        <v>10.15</v>
      </c>
      <c r="F179" s="392"/>
      <c r="G179" s="295">
        <v>10.15</v>
      </c>
      <c r="H179" s="743" t="s">
        <v>383</v>
      </c>
      <c r="I179" s="744"/>
      <c r="J179" s="744"/>
      <c r="K179" s="744"/>
      <c r="L179" s="744"/>
      <c r="M179" s="744"/>
      <c r="N179" s="745"/>
      <c r="Q179" s="297" t="e">
        <f>#REF!/F179%</f>
        <v>#REF!</v>
      </c>
      <c r="R179" s="297" t="e">
        <f t="shared" si="19"/>
        <v>#VALUE!</v>
      </c>
    </row>
    <row r="180" spans="1:18" s="297" customFormat="1">
      <c r="A180" s="397" t="s">
        <v>222</v>
      </c>
      <c r="B180" s="450" t="s">
        <v>384</v>
      </c>
      <c r="C180" s="397" t="s">
        <v>385</v>
      </c>
      <c r="D180" s="452">
        <v>69</v>
      </c>
      <c r="E180" s="452">
        <v>69.5</v>
      </c>
      <c r="F180" s="452"/>
      <c r="G180" s="452">
        <v>69.5</v>
      </c>
      <c r="H180" s="743" t="s">
        <v>383</v>
      </c>
      <c r="I180" s="744"/>
      <c r="J180" s="744"/>
      <c r="K180" s="744"/>
      <c r="L180" s="744"/>
      <c r="M180" s="744"/>
      <c r="N180" s="745"/>
      <c r="Q180" s="226" t="e">
        <f>#REF!/F180%</f>
        <v>#REF!</v>
      </c>
      <c r="R180" s="226" t="e">
        <f t="shared" si="19"/>
        <v>#VALUE!</v>
      </c>
    </row>
    <row r="181" spans="1:18" s="297" customFormat="1" ht="46.8">
      <c r="A181" s="397" t="s">
        <v>222</v>
      </c>
      <c r="B181" s="450" t="s">
        <v>386</v>
      </c>
      <c r="C181" s="397" t="s">
        <v>387</v>
      </c>
      <c r="D181" s="452">
        <v>106</v>
      </c>
      <c r="E181" s="303">
        <v>107</v>
      </c>
      <c r="F181" s="458"/>
      <c r="G181" s="295">
        <v>106</v>
      </c>
      <c r="H181" s="459" t="s">
        <v>383</v>
      </c>
      <c r="I181" s="460"/>
      <c r="J181" s="460"/>
      <c r="K181" s="460"/>
      <c r="L181" s="460"/>
      <c r="M181" s="460"/>
      <c r="N181" s="461"/>
      <c r="Q181" s="226" t="e">
        <f>#REF!/F181%</f>
        <v>#REF!</v>
      </c>
      <c r="R181" s="226" t="e">
        <f t="shared" si="19"/>
        <v>#VALUE!</v>
      </c>
    </row>
    <row r="182" spans="1:18" s="297" customFormat="1">
      <c r="A182" s="401">
        <v>2</v>
      </c>
      <c r="B182" s="402" t="s">
        <v>388</v>
      </c>
      <c r="C182" s="462"/>
      <c r="D182" s="463"/>
      <c r="E182" s="445"/>
      <c r="F182" s="458"/>
      <c r="G182" s="295"/>
      <c r="H182" s="463"/>
      <c r="I182" s="460"/>
      <c r="J182" s="460"/>
      <c r="K182" s="318"/>
      <c r="L182" s="318"/>
      <c r="M182" s="318"/>
      <c r="N182" s="264"/>
      <c r="Q182" s="226" t="e">
        <f>#REF!/F182%</f>
        <v>#REF!</v>
      </c>
      <c r="R182" s="226" t="e">
        <f t="shared" si="19"/>
        <v>#DIV/0!</v>
      </c>
    </row>
    <row r="183" spans="1:18" s="226" customFormat="1" ht="31.2">
      <c r="A183" s="464" t="s">
        <v>222</v>
      </c>
      <c r="B183" s="464" t="s">
        <v>389</v>
      </c>
      <c r="C183" s="445" t="s">
        <v>390</v>
      </c>
      <c r="D183" s="465">
        <f>SUM(D184:D187)</f>
        <v>36986</v>
      </c>
      <c r="E183" s="466">
        <v>37644</v>
      </c>
      <c r="F183" s="467">
        <v>37885</v>
      </c>
      <c r="G183" s="467">
        <v>37885</v>
      </c>
      <c r="H183" s="468">
        <f>H184+H185+H186+H187</f>
        <v>37433</v>
      </c>
      <c r="I183" s="466">
        <f>SUM(I184:I187)</f>
        <v>37499</v>
      </c>
      <c r="J183" s="710">
        <v>37499</v>
      </c>
      <c r="K183" s="469">
        <f>I183/D183%</f>
        <v>101.38701130157357</v>
      </c>
      <c r="L183" s="470">
        <f>I183/F183%</f>
        <v>98.981127095156396</v>
      </c>
      <c r="M183" s="470">
        <f>I183/E183%</f>
        <v>99.614812453511846</v>
      </c>
      <c r="N183" s="264"/>
      <c r="Q183" s="226" t="e">
        <f>#REF!/F183%</f>
        <v>#REF!</v>
      </c>
      <c r="R183" s="226">
        <f t="shared" si="19"/>
        <v>98.8069156658308</v>
      </c>
    </row>
    <row r="184" spans="1:18" s="271" customFormat="1">
      <c r="A184" s="471" t="s">
        <v>342</v>
      </c>
      <c r="B184" s="472" t="s">
        <v>391</v>
      </c>
      <c r="C184" s="473" t="s">
        <v>300</v>
      </c>
      <c r="D184" s="474">
        <v>1272</v>
      </c>
      <c r="E184" s="475">
        <v>1272</v>
      </c>
      <c r="F184" s="476">
        <v>1300</v>
      </c>
      <c r="G184" s="476">
        <v>1300</v>
      </c>
      <c r="H184" s="477">
        <v>1300</v>
      </c>
      <c r="I184" s="477">
        <v>1100</v>
      </c>
      <c r="J184" s="711">
        <v>1100</v>
      </c>
      <c r="K184" s="469">
        <f>I184/D184%</f>
        <v>86.477987421383645</v>
      </c>
      <c r="L184" s="470">
        <f>I184/F184%</f>
        <v>84.615384615384613</v>
      </c>
      <c r="M184" s="470">
        <f>I184/E184%</f>
        <v>86.477987421383645</v>
      </c>
      <c r="N184" s="264"/>
      <c r="Q184" s="226" t="e">
        <f>#REF!/F184%</f>
        <v>#REF!</v>
      </c>
      <c r="R184" s="226">
        <f t="shared" si="19"/>
        <v>100</v>
      </c>
    </row>
    <row r="185" spans="1:18" s="271" customFormat="1">
      <c r="A185" s="471" t="s">
        <v>342</v>
      </c>
      <c r="B185" s="478" t="s">
        <v>392</v>
      </c>
      <c r="C185" s="473" t="s">
        <v>300</v>
      </c>
      <c r="D185" s="474">
        <v>8268</v>
      </c>
      <c r="E185" s="475">
        <v>8268</v>
      </c>
      <c r="F185" s="476">
        <v>8300</v>
      </c>
      <c r="G185" s="476">
        <v>8300</v>
      </c>
      <c r="H185" s="477">
        <v>8200</v>
      </c>
      <c r="I185" s="477">
        <v>8150</v>
      </c>
      <c r="J185" s="711">
        <v>8150</v>
      </c>
      <c r="K185" s="469">
        <f>I185/D185%</f>
        <v>98.572810836961779</v>
      </c>
      <c r="L185" s="470">
        <f>I185/F185%</f>
        <v>98.192771084337352</v>
      </c>
      <c r="M185" s="470">
        <f>I185/E185%</f>
        <v>98.572810836961779</v>
      </c>
      <c r="N185" s="264"/>
      <c r="Q185" s="226" t="e">
        <f>#REF!/F185%</f>
        <v>#REF!</v>
      </c>
      <c r="R185" s="226">
        <f t="shared" si="19"/>
        <v>98.795180722891573</v>
      </c>
    </row>
    <row r="186" spans="1:18" s="271" customFormat="1">
      <c r="A186" s="471" t="s">
        <v>342</v>
      </c>
      <c r="B186" s="478" t="s">
        <v>393</v>
      </c>
      <c r="C186" s="473" t="s">
        <v>300</v>
      </c>
      <c r="D186" s="474">
        <v>17536</v>
      </c>
      <c r="E186" s="475">
        <v>17536</v>
      </c>
      <c r="F186" s="476">
        <v>17410</v>
      </c>
      <c r="G186" s="476">
        <v>17410</v>
      </c>
      <c r="H186" s="477">
        <v>17517</v>
      </c>
      <c r="I186" s="477">
        <v>17451</v>
      </c>
      <c r="J186" s="711">
        <v>17451</v>
      </c>
      <c r="K186" s="469">
        <f>I186/D186%</f>
        <v>99.515282846715323</v>
      </c>
      <c r="L186" s="470">
        <f>I186/F186%</f>
        <v>100.23549684089603</v>
      </c>
      <c r="M186" s="470">
        <f>I186/E186%</f>
        <v>99.515282846715323</v>
      </c>
      <c r="N186" s="264"/>
      <c r="Q186" s="226" t="e">
        <f>#REF!/F186%</f>
        <v>#REF!</v>
      </c>
      <c r="R186" s="226">
        <f t="shared" si="19"/>
        <v>100.61458931648478</v>
      </c>
    </row>
    <row r="187" spans="1:18" s="297" customFormat="1">
      <c r="A187" s="471" t="s">
        <v>342</v>
      </c>
      <c r="B187" s="478" t="s">
        <v>394</v>
      </c>
      <c r="C187" s="473" t="s">
        <v>300</v>
      </c>
      <c r="D187" s="474">
        <v>9910</v>
      </c>
      <c r="E187" s="475">
        <v>10568</v>
      </c>
      <c r="F187" s="476">
        <v>10875</v>
      </c>
      <c r="G187" s="476">
        <v>10875</v>
      </c>
      <c r="H187" s="475">
        <v>10416</v>
      </c>
      <c r="I187" s="475">
        <v>10798</v>
      </c>
      <c r="J187" s="711">
        <v>10798</v>
      </c>
      <c r="K187" s="469">
        <f>I187/D187%</f>
        <v>108.9606458123108</v>
      </c>
      <c r="L187" s="470">
        <f>I187/F187%</f>
        <v>99.291954022988506</v>
      </c>
      <c r="M187" s="470">
        <f>I187/E187%</f>
        <v>102.17638152914458</v>
      </c>
      <c r="N187" s="264"/>
      <c r="Q187" s="226" t="e">
        <f>#REF!/F187%</f>
        <v>#REF!</v>
      </c>
      <c r="R187" s="226">
        <f t="shared" si="19"/>
        <v>95.779310344827593</v>
      </c>
    </row>
    <row r="188" spans="1:18" s="297" customFormat="1" ht="16.2">
      <c r="A188" s="479" t="s">
        <v>342</v>
      </c>
      <c r="B188" s="478" t="s">
        <v>395</v>
      </c>
      <c r="C188" s="473" t="s">
        <v>300</v>
      </c>
      <c r="D188" s="474"/>
      <c r="E188" s="475"/>
      <c r="F188" s="476"/>
      <c r="G188" s="476"/>
      <c r="H188" s="477"/>
      <c r="I188" s="477"/>
      <c r="J188" s="712"/>
      <c r="K188" s="469"/>
      <c r="L188" s="470"/>
      <c r="M188" s="470"/>
      <c r="N188" s="264"/>
      <c r="Q188" s="226" t="e">
        <f>#REF!/F188%</f>
        <v>#REF!</v>
      </c>
      <c r="R188" s="226" t="e">
        <f t="shared" si="19"/>
        <v>#DIV/0!</v>
      </c>
    </row>
    <row r="189" spans="1:18" s="297" customFormat="1">
      <c r="A189" s="481" t="s">
        <v>222</v>
      </c>
      <c r="B189" s="433" t="s">
        <v>396</v>
      </c>
      <c r="C189" s="343" t="s">
        <v>229</v>
      </c>
      <c r="D189" s="482">
        <v>21.9</v>
      </c>
      <c r="E189" s="483">
        <v>23</v>
      </c>
      <c r="F189" s="476">
        <v>20</v>
      </c>
      <c r="G189" s="476">
        <v>24</v>
      </c>
      <c r="H189" s="484">
        <v>24</v>
      </c>
      <c r="I189" s="484">
        <v>24.1</v>
      </c>
      <c r="J189" s="713">
        <v>24.2</v>
      </c>
      <c r="K189" s="469">
        <f>I189/D189%</f>
        <v>110.04566210045664</v>
      </c>
      <c r="L189" s="470">
        <f>I189/F189%</f>
        <v>120.5</v>
      </c>
      <c r="M189" s="470">
        <f>I189/E189%</f>
        <v>104.78260869565217</v>
      </c>
      <c r="N189" s="264"/>
      <c r="Q189" s="226" t="e">
        <f>#REF!/F189%</f>
        <v>#REF!</v>
      </c>
      <c r="R189" s="226">
        <f t="shared" si="19"/>
        <v>120</v>
      </c>
    </row>
    <row r="190" spans="1:18" s="297" customFormat="1" ht="31.2">
      <c r="A190" s="481" t="s">
        <v>222</v>
      </c>
      <c r="B190" s="433" t="s">
        <v>397</v>
      </c>
      <c r="C190" s="343" t="s">
        <v>229</v>
      </c>
      <c r="D190" s="482">
        <v>86.1</v>
      </c>
      <c r="E190" s="483">
        <v>91</v>
      </c>
      <c r="F190" s="485">
        <v>95</v>
      </c>
      <c r="G190" s="485">
        <v>95</v>
      </c>
      <c r="H190" s="486">
        <v>91</v>
      </c>
      <c r="I190" s="486">
        <v>92</v>
      </c>
      <c r="J190" s="713">
        <v>92.5</v>
      </c>
      <c r="K190" s="469">
        <f>I190/D190%</f>
        <v>106.85249709639953</v>
      </c>
      <c r="L190" s="470">
        <f>I190/F190%</f>
        <v>96.842105263157904</v>
      </c>
      <c r="M190" s="470">
        <f>I190/E190%</f>
        <v>101.09890109890109</v>
      </c>
      <c r="N190" s="264"/>
      <c r="O190" s="297" t="s">
        <v>232</v>
      </c>
      <c r="Q190" s="226" t="e">
        <f>#REF!/F190%</f>
        <v>#REF!</v>
      </c>
      <c r="R190" s="226">
        <f t="shared" si="19"/>
        <v>95.789473684210535</v>
      </c>
    </row>
    <row r="191" spans="1:18" s="297" customFormat="1">
      <c r="A191" s="481" t="s">
        <v>222</v>
      </c>
      <c r="B191" s="433" t="s">
        <v>398</v>
      </c>
      <c r="C191" s="343" t="s">
        <v>229</v>
      </c>
      <c r="D191" s="482"/>
      <c r="E191" s="483"/>
      <c r="F191" s="470"/>
      <c r="G191" s="487"/>
      <c r="H191" s="486"/>
      <c r="I191" s="486"/>
      <c r="J191" s="713"/>
      <c r="K191" s="469"/>
      <c r="L191" s="470"/>
      <c r="M191" s="470"/>
      <c r="N191" s="264"/>
      <c r="Q191" s="226" t="e">
        <f>#REF!/F191%</f>
        <v>#REF!</v>
      </c>
      <c r="R191" s="226" t="e">
        <f t="shared" si="19"/>
        <v>#DIV/0!</v>
      </c>
    </row>
    <row r="192" spans="1:18" s="297" customFormat="1" ht="16.2">
      <c r="A192" s="479" t="s">
        <v>342</v>
      </c>
      <c r="B192" s="472" t="s">
        <v>393</v>
      </c>
      <c r="C192" s="338" t="s">
        <v>229</v>
      </c>
      <c r="D192" s="488">
        <v>99.98</v>
      </c>
      <c r="E192" s="489">
        <v>99.98</v>
      </c>
      <c r="F192" s="480">
        <v>99.98</v>
      </c>
      <c r="G192" s="490">
        <v>99.98</v>
      </c>
      <c r="H192" s="491">
        <v>99.98</v>
      </c>
      <c r="I192" s="673">
        <v>99.98</v>
      </c>
      <c r="J192" s="713">
        <v>99.98</v>
      </c>
      <c r="K192" s="469">
        <f>I192/D192%</f>
        <v>100</v>
      </c>
      <c r="L192" s="470">
        <f>I192/F192%</f>
        <v>100</v>
      </c>
      <c r="M192" s="470">
        <f>I192/E192%</f>
        <v>100</v>
      </c>
      <c r="N192" s="264"/>
      <c r="Q192" s="226" t="e">
        <f>#REF!/F192%</f>
        <v>#REF!</v>
      </c>
      <c r="R192" s="226">
        <f t="shared" si="19"/>
        <v>100</v>
      </c>
    </row>
    <row r="193" spans="1:20" s="297" customFormat="1" ht="16.2">
      <c r="A193" s="479" t="s">
        <v>342</v>
      </c>
      <c r="B193" s="472" t="s">
        <v>399</v>
      </c>
      <c r="C193" s="338" t="s">
        <v>229</v>
      </c>
      <c r="D193" s="492">
        <v>99</v>
      </c>
      <c r="E193" s="493">
        <v>98.1</v>
      </c>
      <c r="F193" s="480">
        <v>98.1</v>
      </c>
      <c r="G193" s="476">
        <v>99</v>
      </c>
      <c r="H193" s="494">
        <v>99.8</v>
      </c>
      <c r="I193" s="673">
        <v>99.9</v>
      </c>
      <c r="J193" s="713">
        <v>99.8</v>
      </c>
      <c r="K193" s="469">
        <f>I193/D193%</f>
        <v>100.90909090909092</v>
      </c>
      <c r="L193" s="470">
        <f>I193/F193%</f>
        <v>101.8348623853211</v>
      </c>
      <c r="M193" s="470">
        <f>I193/E193%</f>
        <v>101.8348623853211</v>
      </c>
      <c r="N193" s="264"/>
      <c r="Q193" s="226" t="e">
        <f>#REF!/F193%</f>
        <v>#REF!</v>
      </c>
      <c r="R193" s="226">
        <f t="shared" si="19"/>
        <v>101.73292558613659</v>
      </c>
    </row>
    <row r="194" spans="1:20" s="297" customFormat="1" ht="16.2">
      <c r="A194" s="479" t="s">
        <v>342</v>
      </c>
      <c r="B194" s="472" t="s">
        <v>395</v>
      </c>
      <c r="C194" s="338" t="s">
        <v>229</v>
      </c>
      <c r="D194" s="495"/>
      <c r="E194" s="496"/>
      <c r="F194" s="480"/>
      <c r="G194" s="476"/>
      <c r="H194" s="497"/>
      <c r="I194" s="497"/>
      <c r="J194" s="714"/>
      <c r="K194" s="469"/>
      <c r="L194" s="470"/>
      <c r="M194" s="470"/>
      <c r="N194" s="264"/>
      <c r="Q194" s="226" t="e">
        <f>#REF!/F194%</f>
        <v>#REF!</v>
      </c>
      <c r="R194" s="226" t="e">
        <f t="shared" si="19"/>
        <v>#DIV/0!</v>
      </c>
    </row>
    <row r="195" spans="1:20" s="297" customFormat="1" ht="62.1" customHeight="1">
      <c r="A195" s="481" t="s">
        <v>230</v>
      </c>
      <c r="B195" s="398" t="s">
        <v>400</v>
      </c>
      <c r="C195" s="343" t="s">
        <v>401</v>
      </c>
      <c r="D195" s="498">
        <v>57</v>
      </c>
      <c r="E195" s="499">
        <v>57</v>
      </c>
      <c r="F195" s="470">
        <v>57</v>
      </c>
      <c r="G195" s="485">
        <v>57</v>
      </c>
      <c r="H195" s="500">
        <v>57</v>
      </c>
      <c r="I195" s="500">
        <v>57</v>
      </c>
      <c r="J195" s="715">
        <v>57</v>
      </c>
      <c r="K195" s="469">
        <f>I195/D195%</f>
        <v>100.00000000000001</v>
      </c>
      <c r="L195" s="470">
        <f>I195/F195%</f>
        <v>100.00000000000001</v>
      </c>
      <c r="M195" s="470">
        <f>I195/E195%</f>
        <v>100.00000000000001</v>
      </c>
      <c r="N195" s="264"/>
      <c r="Q195" s="226" t="e">
        <f>#REF!/F195%</f>
        <v>#REF!</v>
      </c>
      <c r="R195" s="226">
        <f t="shared" si="19"/>
        <v>100.00000000000001</v>
      </c>
    </row>
    <row r="196" spans="1:20" s="297" customFormat="1">
      <c r="A196" s="481" t="s">
        <v>230</v>
      </c>
      <c r="B196" s="398" t="s">
        <v>402</v>
      </c>
      <c r="C196" s="343" t="s">
        <v>401</v>
      </c>
      <c r="D196" s="498">
        <f t="shared" ref="D196:H196" si="20">D198+D199+D200+D201</f>
        <v>27</v>
      </c>
      <c r="E196" s="499">
        <f t="shared" si="20"/>
        <v>29</v>
      </c>
      <c r="F196" s="498">
        <f t="shared" si="20"/>
        <v>0</v>
      </c>
      <c r="G196" s="498">
        <f t="shared" si="20"/>
        <v>35</v>
      </c>
      <c r="H196" s="499">
        <f t="shared" si="20"/>
        <v>29</v>
      </c>
      <c r="I196" s="499">
        <v>29</v>
      </c>
      <c r="J196" s="715">
        <v>35</v>
      </c>
      <c r="K196" s="469">
        <f>I196/D196%</f>
        <v>107.4074074074074</v>
      </c>
      <c r="L196" s="470"/>
      <c r="M196" s="470">
        <f>I196/E196%</f>
        <v>100</v>
      </c>
      <c r="N196" s="264"/>
      <c r="Q196" s="226" t="e">
        <f>#REF!/F196%</f>
        <v>#REF!</v>
      </c>
      <c r="R196" s="226" t="e">
        <f t="shared" si="19"/>
        <v>#DIV/0!</v>
      </c>
      <c r="T196" s="297" t="s">
        <v>232</v>
      </c>
    </row>
    <row r="197" spans="1:20" s="297" customFormat="1" ht="16.2">
      <c r="A197" s="479"/>
      <c r="B197" s="478" t="s">
        <v>237</v>
      </c>
      <c r="C197" s="338"/>
      <c r="D197" s="498"/>
      <c r="E197" s="499"/>
      <c r="F197" s="470"/>
      <c r="G197" s="485"/>
      <c r="H197" s="500"/>
      <c r="I197" s="500"/>
      <c r="J197" s="715"/>
      <c r="K197" s="469"/>
      <c r="L197" s="470"/>
      <c r="M197" s="470"/>
      <c r="N197" s="264"/>
      <c r="Q197" s="226" t="e">
        <f>#REF!/F197%</f>
        <v>#REF!</v>
      </c>
      <c r="R197" s="226" t="e">
        <f t="shared" si="19"/>
        <v>#DIV/0!</v>
      </c>
    </row>
    <row r="198" spans="1:20" s="297" customFormat="1">
      <c r="A198" s="481"/>
      <c r="B198" s="398" t="s">
        <v>403</v>
      </c>
      <c r="C198" s="343" t="s">
        <v>401</v>
      </c>
      <c r="D198" s="501">
        <v>10</v>
      </c>
      <c r="E198" s="502">
        <v>10</v>
      </c>
      <c r="F198" s="470"/>
      <c r="G198" s="485">
        <v>11</v>
      </c>
      <c r="H198" s="502">
        <v>10</v>
      </c>
      <c r="I198" s="500">
        <v>11</v>
      </c>
      <c r="J198" s="716">
        <v>11</v>
      </c>
      <c r="K198" s="469">
        <f>I198/D198%</f>
        <v>110</v>
      </c>
      <c r="L198" s="470"/>
      <c r="M198" s="470">
        <f>I198/E198%</f>
        <v>110</v>
      </c>
      <c r="N198" s="264"/>
      <c r="Q198" s="226" t="e">
        <f>#REF!/F198%</f>
        <v>#REF!</v>
      </c>
      <c r="R198" s="226" t="e">
        <f t="shared" si="19"/>
        <v>#DIV/0!</v>
      </c>
    </row>
    <row r="199" spans="1:20" s="297" customFormat="1" ht="24.6" customHeight="1">
      <c r="A199" s="481"/>
      <c r="B199" s="398" t="s">
        <v>404</v>
      </c>
      <c r="C199" s="343" t="s">
        <v>401</v>
      </c>
      <c r="D199" s="501">
        <v>10</v>
      </c>
      <c r="E199" s="502">
        <v>11</v>
      </c>
      <c r="F199" s="470"/>
      <c r="G199" s="485">
        <v>12</v>
      </c>
      <c r="H199" s="502">
        <v>11</v>
      </c>
      <c r="I199" s="503">
        <v>12</v>
      </c>
      <c r="J199" s="716">
        <v>12</v>
      </c>
      <c r="K199" s="469">
        <f>I199/D199%</f>
        <v>120</v>
      </c>
      <c r="L199" s="470"/>
      <c r="M199" s="470">
        <f>I199/E199%</f>
        <v>109.09090909090909</v>
      </c>
      <c r="N199" s="264"/>
      <c r="Q199" s="226" t="e">
        <f>#REF!/F199%</f>
        <v>#REF!</v>
      </c>
      <c r="R199" s="226" t="e">
        <f t="shared" si="19"/>
        <v>#DIV/0!</v>
      </c>
    </row>
    <row r="200" spans="1:20" s="297" customFormat="1" ht="20.7" customHeight="1">
      <c r="A200" s="481"/>
      <c r="B200" s="398" t="s">
        <v>405</v>
      </c>
      <c r="C200" s="343" t="s">
        <v>401</v>
      </c>
      <c r="D200" s="501">
        <v>2</v>
      </c>
      <c r="E200" s="502">
        <v>2</v>
      </c>
      <c r="F200" s="470"/>
      <c r="G200" s="485">
        <v>3</v>
      </c>
      <c r="H200" s="502">
        <v>2</v>
      </c>
      <c r="I200" s="503">
        <v>3</v>
      </c>
      <c r="J200" s="716">
        <v>3</v>
      </c>
      <c r="K200" s="469">
        <f>I200/D200%</f>
        <v>150</v>
      </c>
      <c r="L200" s="470"/>
      <c r="M200" s="470">
        <f>I200/E200%</f>
        <v>150</v>
      </c>
      <c r="N200" s="264"/>
      <c r="Q200" s="226" t="e">
        <f>#REF!/F200%</f>
        <v>#REF!</v>
      </c>
      <c r="R200" s="226" t="e">
        <f t="shared" si="19"/>
        <v>#DIV/0!</v>
      </c>
    </row>
    <row r="201" spans="1:20" s="297" customFormat="1" ht="18.600000000000001" customHeight="1">
      <c r="A201" s="481"/>
      <c r="B201" s="398" t="s">
        <v>406</v>
      </c>
      <c r="C201" s="343" t="s">
        <v>401</v>
      </c>
      <c r="D201" s="501">
        <v>5</v>
      </c>
      <c r="E201" s="502">
        <v>6</v>
      </c>
      <c r="F201" s="470"/>
      <c r="G201" s="485">
        <v>9</v>
      </c>
      <c r="H201" s="502">
        <v>6</v>
      </c>
      <c r="I201" s="504">
        <v>9</v>
      </c>
      <c r="J201" s="716">
        <v>9</v>
      </c>
      <c r="K201" s="469">
        <f>I201/D201%</f>
        <v>180</v>
      </c>
      <c r="L201" s="470"/>
      <c r="M201" s="470">
        <f>I201/E201%</f>
        <v>150</v>
      </c>
      <c r="N201" s="264"/>
      <c r="Q201" s="226" t="e">
        <f>#REF!/F201%</f>
        <v>#REF!</v>
      </c>
      <c r="R201" s="226" t="e">
        <f t="shared" si="19"/>
        <v>#DIV/0!</v>
      </c>
    </row>
    <row r="202" spans="1:20" s="297" customFormat="1" ht="15.6" customHeight="1">
      <c r="A202" s="481" t="s">
        <v>227</v>
      </c>
      <c r="B202" s="398" t="s">
        <v>407</v>
      </c>
      <c r="C202" s="343" t="s">
        <v>229</v>
      </c>
      <c r="D202" s="505">
        <f>D196/D195%</f>
        <v>47.368421052631582</v>
      </c>
      <c r="E202" s="506">
        <v>52.631578947368425</v>
      </c>
      <c r="F202" s="470"/>
      <c r="G202" s="487">
        <v>61.403508771929829</v>
      </c>
      <c r="H202" s="507">
        <f>H196/H195%</f>
        <v>50.877192982456144</v>
      </c>
      <c r="I202" s="507">
        <f>I196/I195%</f>
        <v>50.877192982456144</v>
      </c>
      <c r="J202" s="717">
        <v>61.4</v>
      </c>
      <c r="K202" s="469">
        <f>I202/D202%</f>
        <v>107.4074074074074</v>
      </c>
      <c r="L202" s="470"/>
      <c r="M202" s="470">
        <f>I202/E202%</f>
        <v>96.666666666666657</v>
      </c>
      <c r="N202" s="264"/>
      <c r="Q202" s="226" t="e">
        <f>#REF!/F202%</f>
        <v>#REF!</v>
      </c>
      <c r="R202" s="226" t="e">
        <f t="shared" si="19"/>
        <v>#DIV/0!</v>
      </c>
    </row>
    <row r="203" spans="1:20" s="297" customFormat="1" ht="31.2">
      <c r="A203" s="481" t="s">
        <v>222</v>
      </c>
      <c r="B203" s="508" t="s">
        <v>408</v>
      </c>
      <c r="C203" s="509" t="s">
        <v>229</v>
      </c>
      <c r="D203" s="498"/>
      <c r="E203" s="499"/>
      <c r="F203" s="470"/>
      <c r="G203" s="487"/>
      <c r="H203" s="500"/>
      <c r="I203" s="500"/>
      <c r="J203" s="712"/>
      <c r="K203" s="469"/>
      <c r="L203" s="470"/>
      <c r="M203" s="470"/>
      <c r="N203" s="264"/>
      <c r="Q203" s="226" t="e">
        <f>#REF!/F203%</f>
        <v>#REF!</v>
      </c>
      <c r="R203" s="226" t="e">
        <f t="shared" si="19"/>
        <v>#DIV/0!</v>
      </c>
    </row>
    <row r="204" spans="1:20" s="297" customFormat="1">
      <c r="A204" s="510" t="s">
        <v>342</v>
      </c>
      <c r="B204" s="511" t="s">
        <v>409</v>
      </c>
      <c r="C204" s="473" t="s">
        <v>229</v>
      </c>
      <c r="D204" s="498">
        <v>100</v>
      </c>
      <c r="E204" s="499">
        <v>100</v>
      </c>
      <c r="F204" s="470"/>
      <c r="G204" s="485">
        <v>100</v>
      </c>
      <c r="H204" s="500">
        <v>100</v>
      </c>
      <c r="I204" s="500">
        <v>100</v>
      </c>
      <c r="J204" s="712">
        <v>100</v>
      </c>
      <c r="K204" s="469">
        <f>I204/D204%</f>
        <v>100</v>
      </c>
      <c r="L204" s="470"/>
      <c r="M204" s="470">
        <f>I204/E204%</f>
        <v>100</v>
      </c>
      <c r="N204" s="264"/>
      <c r="Q204" s="226" t="e">
        <f>#REF!/F204%</f>
        <v>#REF!</v>
      </c>
      <c r="R204" s="226" t="e">
        <f t="shared" si="19"/>
        <v>#DIV/0!</v>
      </c>
    </row>
    <row r="205" spans="1:20" s="297" customFormat="1" ht="15.6" customHeight="1">
      <c r="A205" s="510" t="s">
        <v>342</v>
      </c>
      <c r="B205" s="511" t="s">
        <v>410</v>
      </c>
      <c r="C205" s="473" t="s">
        <v>229</v>
      </c>
      <c r="D205" s="498">
        <v>100</v>
      </c>
      <c r="E205" s="498">
        <v>100</v>
      </c>
      <c r="F205" s="498"/>
      <c r="G205" s="498">
        <v>100</v>
      </c>
      <c r="H205" s="498">
        <v>100</v>
      </c>
      <c r="I205" s="498">
        <v>100</v>
      </c>
      <c r="J205" s="712">
        <v>100</v>
      </c>
      <c r="K205" s="469">
        <f>I205/D205%</f>
        <v>100</v>
      </c>
      <c r="L205" s="470"/>
      <c r="M205" s="470">
        <f>I205/E205%</f>
        <v>100</v>
      </c>
      <c r="N205" s="264"/>
      <c r="Q205" s="226" t="e">
        <f>#REF!/F205%</f>
        <v>#REF!</v>
      </c>
      <c r="R205" s="226" t="e">
        <f t="shared" si="19"/>
        <v>#DIV/0!</v>
      </c>
    </row>
    <row r="206" spans="1:20" s="297" customFormat="1" ht="31.2" customHeight="1">
      <c r="A206" s="401">
        <v>3</v>
      </c>
      <c r="B206" s="512" t="s">
        <v>411</v>
      </c>
      <c r="C206" s="513"/>
      <c r="D206" s="499"/>
      <c r="E206" s="445"/>
      <c r="F206" s="444"/>
      <c r="G206" s="354"/>
      <c r="H206" s="499"/>
      <c r="I206" s="514"/>
      <c r="J206" s="514"/>
      <c r="K206" s="303"/>
      <c r="L206" s="303"/>
      <c r="M206" s="303"/>
      <c r="N206" s="264"/>
      <c r="Q206" s="226" t="e">
        <f>#REF!/F206%</f>
        <v>#REF!</v>
      </c>
      <c r="R206" s="226" t="e">
        <f t="shared" si="19"/>
        <v>#DIV/0!</v>
      </c>
    </row>
    <row r="207" spans="1:20" s="297" customFormat="1" ht="37.200000000000003" customHeight="1">
      <c r="A207" s="401" t="s">
        <v>222</v>
      </c>
      <c r="B207" s="398" t="s">
        <v>412</v>
      </c>
      <c r="C207" s="343" t="s">
        <v>229</v>
      </c>
      <c r="D207" s="289">
        <v>88</v>
      </c>
      <c r="E207" s="348">
        <v>88.34</v>
      </c>
      <c r="F207" s="515">
        <v>89.5</v>
      </c>
      <c r="G207" s="354">
        <v>90.5</v>
      </c>
      <c r="H207" s="398">
        <v>89.43</v>
      </c>
      <c r="I207" s="398">
        <v>89.51</v>
      </c>
      <c r="J207" s="718">
        <v>90.5</v>
      </c>
      <c r="K207" s="304">
        <f>I207/D207%</f>
        <v>101.71590909090909</v>
      </c>
      <c r="L207" s="270">
        <f>I207/F207%</f>
        <v>100.01117318435755</v>
      </c>
      <c r="M207" s="270">
        <f>I207/G207%</f>
        <v>98.906077348066304</v>
      </c>
      <c r="N207" s="264"/>
      <c r="Q207" s="226" t="e">
        <f>#REF!/F207%</f>
        <v>#REF!</v>
      </c>
      <c r="R207" s="226">
        <f t="shared" si="19"/>
        <v>99.92178770949721</v>
      </c>
    </row>
    <row r="208" spans="1:20" s="297" customFormat="1" ht="55.95" customHeight="1">
      <c r="A208" s="401" t="s">
        <v>222</v>
      </c>
      <c r="B208" s="398" t="s">
        <v>413</v>
      </c>
      <c r="C208" s="343" t="s">
        <v>414</v>
      </c>
      <c r="D208" s="347">
        <v>105</v>
      </c>
      <c r="E208" s="344">
        <v>105</v>
      </c>
      <c r="F208" s="515">
        <v>105</v>
      </c>
      <c r="G208" s="304">
        <v>105</v>
      </c>
      <c r="H208" s="443">
        <v>105</v>
      </c>
      <c r="I208" s="443">
        <v>105</v>
      </c>
      <c r="J208" s="716">
        <v>105</v>
      </c>
      <c r="K208" s="304">
        <f>I208/D208%</f>
        <v>100</v>
      </c>
      <c r="L208" s="270">
        <f>I208/F208%</f>
        <v>100</v>
      </c>
      <c r="M208" s="270">
        <f>I208/G208%</f>
        <v>100</v>
      </c>
      <c r="N208" s="264"/>
      <c r="Q208" s="226" t="e">
        <f>#REF!/F208%</f>
        <v>#REF!</v>
      </c>
      <c r="R208" s="226">
        <f t="shared" ref="R208:R215" si="21">H208/F208%</f>
        <v>100</v>
      </c>
    </row>
    <row r="209" spans="1:18" s="297" customFormat="1">
      <c r="A209" s="401" t="s">
        <v>222</v>
      </c>
      <c r="B209" s="398" t="s">
        <v>415</v>
      </c>
      <c r="C209" s="343" t="s">
        <v>416</v>
      </c>
      <c r="D209" s="516">
        <v>1.5</v>
      </c>
      <c r="E209" s="516">
        <v>1.5</v>
      </c>
      <c r="F209" s="516">
        <v>1.5</v>
      </c>
      <c r="G209" s="516">
        <v>1.5</v>
      </c>
      <c r="H209" s="443">
        <v>1.5</v>
      </c>
      <c r="I209" s="443">
        <v>1.5</v>
      </c>
      <c r="J209" s="716">
        <v>1.5</v>
      </c>
      <c r="K209" s="304">
        <f>I209/D209%</f>
        <v>100</v>
      </c>
      <c r="L209" s="270">
        <f>I209/F209%</f>
        <v>100</v>
      </c>
      <c r="M209" s="270">
        <f>I209/G209%</f>
        <v>100</v>
      </c>
      <c r="N209" s="264"/>
      <c r="Q209" s="226" t="e">
        <f>#REF!/F209%</f>
        <v>#REF!</v>
      </c>
      <c r="R209" s="226">
        <f t="shared" si="21"/>
        <v>100</v>
      </c>
    </row>
    <row r="210" spans="1:18" s="297" customFormat="1" ht="31.2">
      <c r="A210" s="397" t="s">
        <v>222</v>
      </c>
      <c r="B210" s="398" t="s">
        <v>417</v>
      </c>
      <c r="C210" s="343" t="s">
        <v>229</v>
      </c>
      <c r="D210" s="516">
        <v>100</v>
      </c>
      <c r="E210" s="517">
        <v>100</v>
      </c>
      <c r="F210" s="304">
        <v>100</v>
      </c>
      <c r="G210" s="304">
        <v>100</v>
      </c>
      <c r="H210" s="290">
        <v>100</v>
      </c>
      <c r="I210" s="290">
        <v>100</v>
      </c>
      <c r="J210" s="534">
        <v>100</v>
      </c>
      <c r="K210" s="304">
        <f>I210/D210%</f>
        <v>100</v>
      </c>
      <c r="L210" s="270">
        <f>I210/F210%</f>
        <v>100</v>
      </c>
      <c r="M210" s="270">
        <f>I210/G210%</f>
        <v>100</v>
      </c>
      <c r="N210" s="264"/>
      <c r="Q210" s="297" t="e">
        <f>#REF!/F210%</f>
        <v>#REF!</v>
      </c>
      <c r="R210" s="297">
        <f t="shared" si="21"/>
        <v>100</v>
      </c>
    </row>
    <row r="211" spans="1:18" s="297" customFormat="1" ht="48">
      <c r="A211" s="401" t="s">
        <v>222</v>
      </c>
      <c r="B211" s="398" t="s">
        <v>418</v>
      </c>
      <c r="C211" s="343" t="s">
        <v>229</v>
      </c>
      <c r="D211" s="443"/>
      <c r="E211" s="443">
        <v>100</v>
      </c>
      <c r="F211" s="444"/>
      <c r="G211" s="304"/>
      <c r="H211" s="303">
        <v>100</v>
      </c>
      <c r="I211" s="303">
        <v>100</v>
      </c>
      <c r="J211" s="545">
        <v>100</v>
      </c>
      <c r="K211" s="304"/>
      <c r="L211" s="270"/>
      <c r="M211" s="270"/>
      <c r="N211" s="264"/>
      <c r="Q211" s="226" t="e">
        <f>#REF!/F211%</f>
        <v>#REF!</v>
      </c>
      <c r="R211" s="226" t="e">
        <f t="shared" si="21"/>
        <v>#DIV/0!</v>
      </c>
    </row>
    <row r="212" spans="1:18" s="297" customFormat="1" ht="31.2" customHeight="1">
      <c r="A212" s="401" t="s">
        <v>222</v>
      </c>
      <c r="B212" s="398" t="s">
        <v>419</v>
      </c>
      <c r="C212" s="343" t="s">
        <v>382</v>
      </c>
      <c r="D212" s="516">
        <v>7.4</v>
      </c>
      <c r="E212" s="517">
        <v>7.4</v>
      </c>
      <c r="F212" s="515">
        <v>7.6</v>
      </c>
      <c r="G212" s="295">
        <v>7.2</v>
      </c>
      <c r="H212" s="290">
        <v>7.3</v>
      </c>
      <c r="I212" s="518">
        <v>7.2</v>
      </c>
      <c r="J212" s="719">
        <v>7.2</v>
      </c>
      <c r="K212" s="304">
        <f>I212/D212%</f>
        <v>97.297297297297291</v>
      </c>
      <c r="L212" s="270">
        <f>I212/F212%</f>
        <v>94.736842105263165</v>
      </c>
      <c r="M212" s="270">
        <f>I212/G212%</f>
        <v>99.999999999999986</v>
      </c>
      <c r="N212" s="742" t="s">
        <v>420</v>
      </c>
      <c r="Q212" s="226" t="e">
        <f>#REF!/F212%</f>
        <v>#REF!</v>
      </c>
      <c r="R212" s="226">
        <f t="shared" si="21"/>
        <v>96.05263157894737</v>
      </c>
    </row>
    <row r="213" spans="1:18" s="297" customFormat="1" ht="31.2" customHeight="1">
      <c r="A213" s="401" t="s">
        <v>222</v>
      </c>
      <c r="B213" s="398" t="s">
        <v>421</v>
      </c>
      <c r="C213" s="343" t="s">
        <v>382</v>
      </c>
      <c r="D213" s="519">
        <v>11.2</v>
      </c>
      <c r="E213" s="519">
        <v>11.2</v>
      </c>
      <c r="F213" s="515">
        <v>11.2</v>
      </c>
      <c r="G213" s="295">
        <v>11</v>
      </c>
      <c r="H213" s="290">
        <v>10.7</v>
      </c>
      <c r="I213" s="290">
        <v>10.6</v>
      </c>
      <c r="J213" s="534">
        <v>10.6</v>
      </c>
      <c r="K213" s="304">
        <f>I213/D213%</f>
        <v>94.642857142857153</v>
      </c>
      <c r="L213" s="270">
        <f>I213/F213%</f>
        <v>94.642857142857153</v>
      </c>
      <c r="M213" s="270">
        <f>I213/G213%</f>
        <v>96.36363636363636</v>
      </c>
      <c r="N213" s="742"/>
      <c r="Q213" s="226" t="e">
        <f>#REF!/F213%</f>
        <v>#REF!</v>
      </c>
      <c r="R213" s="226">
        <f t="shared" si="21"/>
        <v>95.535714285714292</v>
      </c>
    </row>
    <row r="214" spans="1:18" s="297" customFormat="1" ht="31.2" customHeight="1">
      <c r="A214" s="401">
        <v>4</v>
      </c>
      <c r="B214" s="402" t="s">
        <v>422</v>
      </c>
      <c r="C214" s="462"/>
      <c r="D214" s="443"/>
      <c r="E214" s="443"/>
      <c r="F214" s="444"/>
      <c r="G214" s="289"/>
      <c r="H214" s="318"/>
      <c r="I214" s="318"/>
      <c r="J214" s="318"/>
      <c r="K214" s="304"/>
      <c r="L214" s="270"/>
      <c r="M214" s="270"/>
      <c r="N214" s="264"/>
      <c r="Q214" s="226" t="e">
        <f>#REF!/F214%</f>
        <v>#REF!</v>
      </c>
      <c r="R214" s="226" t="e">
        <f t="shared" si="21"/>
        <v>#DIV/0!</v>
      </c>
    </row>
    <row r="215" spans="1:18" s="297" customFormat="1" ht="31.2" customHeight="1">
      <c r="A215" s="397" t="s">
        <v>222</v>
      </c>
      <c r="B215" s="508" t="s">
        <v>423</v>
      </c>
      <c r="C215" s="343" t="s">
        <v>424</v>
      </c>
      <c r="D215" s="347">
        <v>6</v>
      </c>
      <c r="E215" s="344">
        <v>5</v>
      </c>
      <c r="F215" s="444"/>
      <c r="G215" s="289">
        <v>6</v>
      </c>
      <c r="H215" s="290"/>
      <c r="I215" s="674">
        <v>5</v>
      </c>
      <c r="J215" s="720">
        <v>5</v>
      </c>
      <c r="K215" s="304">
        <f>I215/D215%</f>
        <v>83.333333333333343</v>
      </c>
      <c r="L215" s="270"/>
      <c r="M215" s="270">
        <f>I215/G215%</f>
        <v>83.333333333333343</v>
      </c>
      <c r="N215" s="401"/>
      <c r="Q215" s="226" t="e">
        <f>#REF!/F215%</f>
        <v>#REF!</v>
      </c>
      <c r="R215" s="226" t="e">
        <f t="shared" si="21"/>
        <v>#DIV/0!</v>
      </c>
    </row>
    <row r="216" spans="1:18" s="297" customFormat="1" ht="31.2" customHeight="1">
      <c r="A216" s="397" t="s">
        <v>222</v>
      </c>
      <c r="B216" s="508" t="s">
        <v>426</v>
      </c>
      <c r="C216" s="343" t="s">
        <v>229</v>
      </c>
      <c r="D216" s="516">
        <v>28.571428571428573</v>
      </c>
      <c r="E216" s="517">
        <v>23.80952380952381</v>
      </c>
      <c r="F216" s="444"/>
      <c r="G216" s="348">
        <v>28.571428571428573</v>
      </c>
      <c r="H216" s="290"/>
      <c r="I216" s="675">
        <f>I215/21%</f>
        <v>23.80952380952381</v>
      </c>
      <c r="J216" s="714">
        <v>23.8</v>
      </c>
      <c r="K216" s="304">
        <f>I216/D216%</f>
        <v>83.333333333333329</v>
      </c>
      <c r="L216" s="270"/>
      <c r="M216" s="270">
        <f>I216/G216%</f>
        <v>83.333333333333329</v>
      </c>
      <c r="N216" s="401"/>
      <c r="Q216" s="226" t="e">
        <f>H216/F216%</f>
        <v>#DIV/0!</v>
      </c>
      <c r="R216" s="226" t="e">
        <f>#REF!/F216%</f>
        <v>#REF!</v>
      </c>
    </row>
    <row r="217" spans="1:18" s="297" customFormat="1" ht="31.2" customHeight="1">
      <c r="A217" s="397" t="s">
        <v>222</v>
      </c>
      <c r="B217" s="508" t="s">
        <v>428</v>
      </c>
      <c r="C217" s="343" t="s">
        <v>229</v>
      </c>
      <c r="D217" s="304" t="s">
        <v>429</v>
      </c>
      <c r="E217" s="296">
        <v>94.77</v>
      </c>
      <c r="F217" s="444"/>
      <c r="G217" s="295" t="s">
        <v>430</v>
      </c>
      <c r="H217" s="739" t="s">
        <v>558</v>
      </c>
      <c r="I217" s="740"/>
      <c r="J217" s="740"/>
      <c r="K217" s="740"/>
      <c r="L217" s="740"/>
      <c r="M217" s="740"/>
      <c r="N217" s="401"/>
      <c r="Q217" s="226" t="e">
        <f>H217/F217%</f>
        <v>#VALUE!</v>
      </c>
      <c r="R217" s="226" t="e">
        <f>#REF!/F217%</f>
        <v>#REF!</v>
      </c>
    </row>
    <row r="218" spans="1:18" s="297" customFormat="1" ht="25.2" customHeight="1">
      <c r="A218" s="397" t="s">
        <v>222</v>
      </c>
      <c r="B218" s="508" t="s">
        <v>431</v>
      </c>
      <c r="C218" s="343" t="s">
        <v>229</v>
      </c>
      <c r="D218" s="304" t="s">
        <v>429</v>
      </c>
      <c r="E218" s="346">
        <v>98.701298701298697</v>
      </c>
      <c r="F218" s="520"/>
      <c r="G218" s="295">
        <v>93.5</v>
      </c>
      <c r="H218" s="739" t="s">
        <v>558</v>
      </c>
      <c r="I218" s="740"/>
      <c r="J218" s="740"/>
      <c r="K218" s="740"/>
      <c r="L218" s="740"/>
      <c r="M218" s="740"/>
      <c r="N218" s="401"/>
      <c r="Q218" s="226" t="e">
        <f>H218/F218%</f>
        <v>#VALUE!</v>
      </c>
      <c r="R218" s="226" t="e">
        <f>#REF!/F218%</f>
        <v>#REF!</v>
      </c>
    </row>
    <row r="219" spans="1:18" s="297" customFormat="1" ht="31.2">
      <c r="A219" s="397" t="s">
        <v>222</v>
      </c>
      <c r="B219" s="433" t="s">
        <v>432</v>
      </c>
      <c r="C219" s="343" t="s">
        <v>229</v>
      </c>
      <c r="D219" s="521">
        <v>100</v>
      </c>
      <c r="E219" s="522">
        <v>100</v>
      </c>
      <c r="F219" s="520"/>
      <c r="G219" s="295">
        <v>100</v>
      </c>
      <c r="H219" s="295">
        <v>100</v>
      </c>
      <c r="I219" s="295">
        <v>100</v>
      </c>
      <c r="J219" s="721">
        <v>100</v>
      </c>
      <c r="K219" s="295">
        <v>100</v>
      </c>
      <c r="L219" s="295">
        <v>100</v>
      </c>
      <c r="M219" s="295">
        <v>100</v>
      </c>
      <c r="N219" s="401"/>
      <c r="Q219" s="226" t="e">
        <f>H219/F219%</f>
        <v>#DIV/0!</v>
      </c>
      <c r="R219" s="226" t="e">
        <f>#REF!/F219%</f>
        <v>#REF!</v>
      </c>
    </row>
    <row r="220" spans="1:18" s="297" customFormat="1" ht="31.2">
      <c r="A220" s="510" t="s">
        <v>222</v>
      </c>
      <c r="B220" s="433" t="s">
        <v>433</v>
      </c>
      <c r="C220" s="343" t="s">
        <v>229</v>
      </c>
      <c r="D220" s="521">
        <v>100</v>
      </c>
      <c r="E220" s="522">
        <v>100</v>
      </c>
      <c r="F220" s="520"/>
      <c r="G220" s="295">
        <v>100</v>
      </c>
      <c r="H220" s="295">
        <v>100</v>
      </c>
      <c r="I220" s="295">
        <v>100</v>
      </c>
      <c r="J220" s="721">
        <v>100</v>
      </c>
      <c r="K220" s="295">
        <v>100</v>
      </c>
      <c r="L220" s="295">
        <v>100</v>
      </c>
      <c r="M220" s="295">
        <v>100</v>
      </c>
      <c r="N220" s="401"/>
      <c r="Q220" s="226" t="e">
        <f>#REF!/F220%</f>
        <v>#REF!</v>
      </c>
      <c r="R220" s="226" t="e">
        <f>#REF!/F220%</f>
        <v>#REF!</v>
      </c>
    </row>
    <row r="221" spans="1:18" s="297" customFormat="1" ht="31.2" customHeight="1">
      <c r="A221" s="397" t="s">
        <v>222</v>
      </c>
      <c r="B221" s="433" t="s">
        <v>434</v>
      </c>
      <c r="C221" s="343" t="s">
        <v>435</v>
      </c>
      <c r="D221" s="342">
        <v>1088</v>
      </c>
      <c r="E221" s="342">
        <v>38</v>
      </c>
      <c r="F221" s="523"/>
      <c r="G221" s="295">
        <v>38</v>
      </c>
      <c r="H221" s="295">
        <v>26</v>
      </c>
      <c r="I221" s="295" t="s">
        <v>436</v>
      </c>
      <c r="J221" s="721">
        <v>38</v>
      </c>
      <c r="K221" s="295">
        <v>100</v>
      </c>
      <c r="L221" s="295"/>
      <c r="M221" s="295">
        <v>100</v>
      </c>
      <c r="N221" s="401"/>
      <c r="Q221" s="226" t="e">
        <f>H221/F221%</f>
        <v>#DIV/0!</v>
      </c>
      <c r="R221" s="226" t="e">
        <f>#REF!/F221%</f>
        <v>#REF!</v>
      </c>
    </row>
    <row r="222" spans="1:18" s="297" customFormat="1" ht="31.2">
      <c r="A222" s="397" t="s">
        <v>222</v>
      </c>
      <c r="B222" s="450" t="s">
        <v>437</v>
      </c>
      <c r="C222" s="397" t="s">
        <v>229</v>
      </c>
      <c r="D222" s="289">
        <v>51.77</v>
      </c>
      <c r="E222" s="348">
        <v>53.79</v>
      </c>
      <c r="F222" s="428"/>
      <c r="G222" s="383" t="s">
        <v>438</v>
      </c>
      <c r="H222" s="739" t="s">
        <v>427</v>
      </c>
      <c r="I222" s="740"/>
      <c r="J222" s="740"/>
      <c r="K222" s="740"/>
      <c r="L222" s="740"/>
      <c r="M222" s="741"/>
      <c r="N222" s="401"/>
      <c r="Q222" s="226" t="e">
        <f>H222/F222%</f>
        <v>#VALUE!</v>
      </c>
      <c r="R222" s="226" t="e">
        <f>#REF!/F222%</f>
        <v>#REF!</v>
      </c>
    </row>
    <row r="223" spans="1:18" s="297" customFormat="1" ht="29.25" customHeight="1">
      <c r="A223" s="401">
        <v>5</v>
      </c>
      <c r="B223" s="402" t="s">
        <v>439</v>
      </c>
      <c r="C223" s="398"/>
      <c r="D223" s="443"/>
      <c r="E223" s="318"/>
      <c r="F223" s="524"/>
      <c r="G223" s="295"/>
      <c r="H223" s="525"/>
      <c r="I223" s="525"/>
      <c r="J223" s="525"/>
      <c r="K223" s="525"/>
      <c r="L223" s="525"/>
      <c r="M223" s="526"/>
      <c r="N223" s="264"/>
      <c r="Q223" s="226" t="e">
        <f>#REF!/F223%</f>
        <v>#REF!</v>
      </c>
      <c r="R223" s="226" t="e">
        <f>H223/F223%</f>
        <v>#DIV/0!</v>
      </c>
    </row>
    <row r="224" spans="1:18" s="297" customFormat="1" ht="20.7" customHeight="1">
      <c r="A224" s="401" t="s">
        <v>4</v>
      </c>
      <c r="B224" s="402" t="s">
        <v>440</v>
      </c>
      <c r="C224" s="398"/>
      <c r="D224" s="443"/>
      <c r="E224" s="318"/>
      <c r="F224" s="524"/>
      <c r="G224" s="295"/>
      <c r="H224" s="525"/>
      <c r="I224" s="525"/>
      <c r="J224" s="525"/>
      <c r="K224" s="525"/>
      <c r="L224" s="525"/>
      <c r="M224" s="526"/>
      <c r="N224" s="264"/>
      <c r="Q224" s="226" t="e">
        <f>#REF!/F224%</f>
        <v>#REF!</v>
      </c>
      <c r="R224" s="226" t="e">
        <f>H224/F224%</f>
        <v>#DIV/0!</v>
      </c>
    </row>
    <row r="225" spans="1:20" s="297" customFormat="1" ht="33.6" customHeight="1">
      <c r="A225" s="397" t="s">
        <v>222</v>
      </c>
      <c r="B225" s="450" t="s">
        <v>441</v>
      </c>
      <c r="C225" s="397" t="s">
        <v>368</v>
      </c>
      <c r="D225" s="515"/>
      <c r="E225" s="303">
        <v>86531</v>
      </c>
      <c r="F225" s="527"/>
      <c r="G225" s="295"/>
      <c r="H225" s="670"/>
      <c r="I225" s="671"/>
      <c r="J225" s="671"/>
      <c r="K225" s="671"/>
      <c r="L225" s="671"/>
      <c r="M225" s="672"/>
      <c r="N225" s="264"/>
      <c r="Q225" s="226" t="e">
        <f>H225/F225%</f>
        <v>#DIV/0!</v>
      </c>
      <c r="R225" s="226" t="e">
        <f>#REF!/F225%</f>
        <v>#REF!</v>
      </c>
    </row>
    <row r="226" spans="1:20" s="226" customFormat="1" ht="29.1" customHeight="1">
      <c r="A226" s="397" t="s">
        <v>222</v>
      </c>
      <c r="B226" s="450" t="s">
        <v>442</v>
      </c>
      <c r="C226" s="397" t="s">
        <v>368</v>
      </c>
      <c r="D226" s="528">
        <v>1357</v>
      </c>
      <c r="E226" s="418">
        <v>1661</v>
      </c>
      <c r="F226" s="529"/>
      <c r="G226" s="304">
        <v>650</v>
      </c>
      <c r="H226" s="303">
        <v>1236</v>
      </c>
      <c r="I226" s="676">
        <v>1393</v>
      </c>
      <c r="J226" s="676">
        <v>1500</v>
      </c>
      <c r="K226" s="308">
        <f>I226/D226%</f>
        <v>102.65291083271923</v>
      </c>
      <c r="L226" s="296">
        <f>H226/G226%</f>
        <v>190.15384615384616</v>
      </c>
      <c r="M226" s="296">
        <f>H226/D226%</f>
        <v>91.083271923360357</v>
      </c>
      <c r="N226" s="264"/>
      <c r="Q226" s="226" t="e">
        <f>#REF!/F226%</f>
        <v>#REF!</v>
      </c>
      <c r="R226" s="226" t="e">
        <f>H226/F226%</f>
        <v>#DIV/0!</v>
      </c>
    </row>
    <row r="227" spans="1:20" s="226" customFormat="1" ht="31.2" customHeight="1">
      <c r="A227" s="397" t="s">
        <v>222</v>
      </c>
      <c r="B227" s="406" t="s">
        <v>443</v>
      </c>
      <c r="C227" s="397" t="s">
        <v>368</v>
      </c>
      <c r="D227" s="528">
        <v>21</v>
      </c>
      <c r="E227" s="418">
        <v>29</v>
      </c>
      <c r="F227" s="530"/>
      <c r="G227" s="304">
        <v>50</v>
      </c>
      <c r="H227" s="303">
        <v>43</v>
      </c>
      <c r="I227" s="677">
        <v>43</v>
      </c>
      <c r="J227" s="722">
        <v>50</v>
      </c>
      <c r="K227" s="308">
        <f>I227/D227%</f>
        <v>204.76190476190476</v>
      </c>
      <c r="L227" s="290">
        <f>H227/G227%</f>
        <v>86</v>
      </c>
      <c r="M227" s="290">
        <f>H227/D227%</f>
        <v>204.76190476190476</v>
      </c>
      <c r="N227" s="264"/>
      <c r="O227" s="226" t="s">
        <v>232</v>
      </c>
      <c r="Q227" s="226" t="e">
        <f>#REF!/F227%</f>
        <v>#REF!</v>
      </c>
      <c r="R227" s="226" t="e">
        <f>H227/F227%</f>
        <v>#DIV/0!</v>
      </c>
    </row>
    <row r="228" spans="1:20" s="297" customFormat="1" ht="15.6" customHeight="1">
      <c r="A228" s="397" t="s">
        <v>222</v>
      </c>
      <c r="B228" s="450" t="s">
        <v>444</v>
      </c>
      <c r="C228" s="397" t="s">
        <v>229</v>
      </c>
      <c r="D228" s="531"/>
      <c r="E228" s="532">
        <v>63.19</v>
      </c>
      <c r="F228" s="533"/>
      <c r="G228" s="304">
        <v>59</v>
      </c>
      <c r="H228" s="732" t="s">
        <v>425</v>
      </c>
      <c r="I228" s="733"/>
      <c r="J228" s="733"/>
      <c r="K228" s="733"/>
      <c r="L228" s="733"/>
      <c r="M228" s="734"/>
      <c r="N228" s="264"/>
      <c r="Q228" s="226" t="e">
        <f t="shared" ref="Q228:Q233" si="22">H228/F228%</f>
        <v>#VALUE!</v>
      </c>
      <c r="R228" s="226" t="e">
        <f>#REF!/F228%</f>
        <v>#REF!</v>
      </c>
    </row>
    <row r="229" spans="1:20" s="297" customFormat="1">
      <c r="A229" s="397" t="s">
        <v>222</v>
      </c>
      <c r="B229" s="450" t="s">
        <v>445</v>
      </c>
      <c r="C229" s="397" t="s">
        <v>229</v>
      </c>
      <c r="D229" s="384"/>
      <c r="E229" s="534">
        <v>44.5</v>
      </c>
      <c r="F229" s="533"/>
      <c r="G229" s="304">
        <v>46</v>
      </c>
      <c r="H229" s="732" t="s">
        <v>427</v>
      </c>
      <c r="I229" s="733"/>
      <c r="J229" s="733"/>
      <c r="K229" s="733"/>
      <c r="L229" s="733"/>
      <c r="M229" s="734"/>
      <c r="N229" s="264"/>
      <c r="Q229" s="226" t="e">
        <f t="shared" si="22"/>
        <v>#VALUE!</v>
      </c>
      <c r="R229" s="226" t="e">
        <f>#REF!/F229%</f>
        <v>#REF!</v>
      </c>
    </row>
    <row r="230" spans="1:20" s="271" customFormat="1" ht="15.6" customHeight="1">
      <c r="A230" s="397" t="s">
        <v>222</v>
      </c>
      <c r="B230" s="450" t="s">
        <v>446</v>
      </c>
      <c r="C230" s="397" t="s">
        <v>229</v>
      </c>
      <c r="D230" s="535"/>
      <c r="E230" s="534">
        <v>45</v>
      </c>
      <c r="F230" s="536"/>
      <c r="G230" s="304">
        <v>45</v>
      </c>
      <c r="H230" s="732" t="s">
        <v>427</v>
      </c>
      <c r="I230" s="733"/>
      <c r="J230" s="733"/>
      <c r="K230" s="733"/>
      <c r="L230" s="733"/>
      <c r="M230" s="734"/>
      <c r="N230" s="264"/>
      <c r="Q230" s="226" t="e">
        <f t="shared" si="22"/>
        <v>#VALUE!</v>
      </c>
      <c r="R230" s="226" t="e">
        <f>#REF!/F230%</f>
        <v>#REF!</v>
      </c>
    </row>
    <row r="231" spans="1:20" s="297" customFormat="1" ht="15.6" customHeight="1">
      <c r="A231" s="481" t="s">
        <v>5</v>
      </c>
      <c r="B231" s="537" t="s">
        <v>447</v>
      </c>
      <c r="C231" s="538"/>
      <c r="D231" s="539"/>
      <c r="E231" s="455"/>
      <c r="F231" s="428"/>
      <c r="G231" s="295"/>
      <c r="H231" s="732" t="s">
        <v>427</v>
      </c>
      <c r="I231" s="733"/>
      <c r="J231" s="733"/>
      <c r="K231" s="733"/>
      <c r="L231" s="733"/>
      <c r="M231" s="734"/>
      <c r="N231" s="264"/>
      <c r="Q231" s="226" t="e">
        <f t="shared" si="22"/>
        <v>#VALUE!</v>
      </c>
      <c r="R231" s="226" t="e">
        <f>#REF!/F231%</f>
        <v>#REF!</v>
      </c>
    </row>
    <row r="232" spans="1:20" s="297" customFormat="1" ht="15.6" customHeight="1">
      <c r="A232" s="540" t="s">
        <v>342</v>
      </c>
      <c r="B232" s="541" t="s">
        <v>448</v>
      </c>
      <c r="C232" s="538" t="s">
        <v>449</v>
      </c>
      <c r="D232" s="384"/>
      <c r="E232" s="418">
        <v>46504</v>
      </c>
      <c r="F232" s="428"/>
      <c r="G232" s="295"/>
      <c r="H232" s="732" t="s">
        <v>427</v>
      </c>
      <c r="I232" s="733"/>
      <c r="J232" s="733"/>
      <c r="K232" s="733"/>
      <c r="L232" s="733"/>
      <c r="M232" s="734"/>
      <c r="N232" s="264"/>
      <c r="Q232" s="226" t="e">
        <f t="shared" si="22"/>
        <v>#VALUE!</v>
      </c>
      <c r="R232" s="226" t="e">
        <f>#REF!/F232%</f>
        <v>#REF!</v>
      </c>
    </row>
    <row r="233" spans="1:20" s="226" customFormat="1" ht="20.7" customHeight="1">
      <c r="A233" s="540" t="s">
        <v>342</v>
      </c>
      <c r="B233" s="541" t="s">
        <v>450</v>
      </c>
      <c r="C233" s="538" t="s">
        <v>449</v>
      </c>
      <c r="D233" s="384"/>
      <c r="E233" s="542">
        <v>338</v>
      </c>
      <c r="F233" s="389"/>
      <c r="G233" s="304">
        <v>199</v>
      </c>
      <c r="H233" s="732" t="s">
        <v>427</v>
      </c>
      <c r="I233" s="733"/>
      <c r="J233" s="733"/>
      <c r="K233" s="733"/>
      <c r="L233" s="733"/>
      <c r="M233" s="734"/>
      <c r="N233" s="264"/>
      <c r="Q233" s="226" t="e">
        <f t="shared" si="22"/>
        <v>#VALUE!</v>
      </c>
      <c r="R233" s="226" t="e">
        <f>#REF!/F233%</f>
        <v>#REF!</v>
      </c>
      <c r="T233" s="226" t="s">
        <v>232</v>
      </c>
    </row>
    <row r="234" spans="1:20" s="297" customFormat="1">
      <c r="A234" s="540" t="s">
        <v>342</v>
      </c>
      <c r="B234" s="541" t="s">
        <v>451</v>
      </c>
      <c r="C234" s="538" t="s">
        <v>229</v>
      </c>
      <c r="D234" s="384"/>
      <c r="E234" s="543">
        <v>0.73</v>
      </c>
      <c r="F234" s="389"/>
      <c r="G234" s="295">
        <v>0.43</v>
      </c>
      <c r="H234" s="732" t="s">
        <v>427</v>
      </c>
      <c r="I234" s="733"/>
      <c r="J234" s="733"/>
      <c r="K234" s="733"/>
      <c r="L234" s="733"/>
      <c r="M234" s="734"/>
      <c r="N234" s="264"/>
      <c r="Q234" s="226" t="e">
        <f>#REF!/F234%</f>
        <v>#REF!</v>
      </c>
      <c r="R234" s="226" t="e">
        <f>H234/F234%</f>
        <v>#VALUE!</v>
      </c>
    </row>
    <row r="235" spans="1:20" s="297" customFormat="1" ht="15.75" customHeight="1">
      <c r="A235" s="540" t="s">
        <v>342</v>
      </c>
      <c r="B235" s="541" t="s">
        <v>452</v>
      </c>
      <c r="C235" s="538" t="s">
        <v>229</v>
      </c>
      <c r="D235" s="384"/>
      <c r="E235" s="544">
        <v>0.61</v>
      </c>
      <c r="F235" s="389"/>
      <c r="G235" s="295">
        <v>0.3</v>
      </c>
      <c r="H235" s="732" t="s">
        <v>425</v>
      </c>
      <c r="I235" s="733"/>
      <c r="J235" s="733"/>
      <c r="K235" s="733"/>
      <c r="L235" s="733"/>
      <c r="M235" s="734"/>
      <c r="N235" s="264"/>
      <c r="Q235" s="226" t="e">
        <f>H235/F235%</f>
        <v>#VALUE!</v>
      </c>
      <c r="R235" s="226" t="e">
        <f>#REF!/F235%</f>
        <v>#REF!</v>
      </c>
    </row>
    <row r="236" spans="1:20" s="297" customFormat="1" ht="34.5" customHeight="1">
      <c r="A236" s="540" t="s">
        <v>342</v>
      </c>
      <c r="B236" s="541" t="s">
        <v>453</v>
      </c>
      <c r="C236" s="538" t="s">
        <v>449</v>
      </c>
      <c r="D236" s="384"/>
      <c r="E236" s="545">
        <v>929</v>
      </c>
      <c r="F236" s="306"/>
      <c r="G236" s="295"/>
      <c r="H236" s="732" t="s">
        <v>425</v>
      </c>
      <c r="I236" s="733"/>
      <c r="J236" s="733"/>
      <c r="K236" s="733"/>
      <c r="L236" s="733"/>
      <c r="M236" s="734"/>
      <c r="N236" s="264"/>
      <c r="Q236" s="226" t="e">
        <f>H236/F236%</f>
        <v>#VALUE!</v>
      </c>
      <c r="R236" s="226" t="e">
        <f>#REF!/F236%</f>
        <v>#REF!</v>
      </c>
    </row>
    <row r="237" spans="1:20" s="297" customFormat="1">
      <c r="A237" s="540" t="s">
        <v>342</v>
      </c>
      <c r="B237" s="541" t="s">
        <v>454</v>
      </c>
      <c r="C237" s="538" t="s">
        <v>229</v>
      </c>
      <c r="D237" s="384"/>
      <c r="E237" s="545">
        <v>2</v>
      </c>
      <c r="F237" s="306"/>
      <c r="G237" s="295"/>
      <c r="H237" s="732" t="s">
        <v>425</v>
      </c>
      <c r="I237" s="733"/>
      <c r="J237" s="733"/>
      <c r="K237" s="733"/>
      <c r="L237" s="733"/>
      <c r="M237" s="734"/>
      <c r="N237" s="264"/>
      <c r="Q237" s="226" t="e">
        <f>H237/F237%</f>
        <v>#VALUE!</v>
      </c>
      <c r="R237" s="226" t="e">
        <f>#REF!/F237%</f>
        <v>#REF!</v>
      </c>
    </row>
    <row r="238" spans="1:20" s="297" customFormat="1">
      <c r="A238" s="481" t="s">
        <v>290</v>
      </c>
      <c r="B238" s="537" t="s">
        <v>455</v>
      </c>
      <c r="C238" s="538" t="s">
        <v>229</v>
      </c>
      <c r="D238" s="384"/>
      <c r="E238" s="318"/>
      <c r="F238" s="306"/>
      <c r="G238" s="295"/>
      <c r="H238" s="443"/>
      <c r="I238" s="443"/>
      <c r="J238" s="443"/>
      <c r="K238" s="443"/>
      <c r="L238" s="443"/>
      <c r="M238" s="443"/>
      <c r="N238" s="264"/>
      <c r="Q238" s="226" t="e">
        <f>#REF!/F238%</f>
        <v>#REF!</v>
      </c>
      <c r="R238" s="226" t="e">
        <f>H238/F238%</f>
        <v>#DIV/0!</v>
      </c>
    </row>
    <row r="239" spans="1:20" s="297" customFormat="1" ht="31.5" customHeight="1">
      <c r="A239" s="401" t="s">
        <v>222</v>
      </c>
      <c r="B239" s="398" t="s">
        <v>456</v>
      </c>
      <c r="C239" s="343" t="s">
        <v>424</v>
      </c>
      <c r="D239" s="275"/>
      <c r="E239" s="546" t="s">
        <v>457</v>
      </c>
      <c r="F239" s="306"/>
      <c r="G239" s="304">
        <v>10</v>
      </c>
      <c r="H239" s="732" t="s">
        <v>425</v>
      </c>
      <c r="I239" s="733"/>
      <c r="J239" s="733"/>
      <c r="K239" s="733"/>
      <c r="L239" s="733"/>
      <c r="M239" s="734"/>
      <c r="N239" s="264"/>
      <c r="Q239" s="226" t="e">
        <f>H239/F239%</f>
        <v>#VALUE!</v>
      </c>
      <c r="R239" s="226" t="e">
        <f>#REF!/F239%</f>
        <v>#REF!</v>
      </c>
    </row>
    <row r="240" spans="1:20" s="297" customFormat="1" ht="28.5" customHeight="1">
      <c r="A240" s="401" t="s">
        <v>222</v>
      </c>
      <c r="B240" s="398" t="s">
        <v>458</v>
      </c>
      <c r="C240" s="343" t="s">
        <v>424</v>
      </c>
      <c r="D240" s="275">
        <v>21</v>
      </c>
      <c r="E240" s="303">
        <v>21</v>
      </c>
      <c r="F240" s="389"/>
      <c r="G240" s="304">
        <v>21</v>
      </c>
      <c r="H240" s="398">
        <v>19</v>
      </c>
      <c r="I240" s="398">
        <v>19</v>
      </c>
      <c r="J240" s="684">
        <v>21</v>
      </c>
      <c r="K240" s="304">
        <f t="shared" ref="K240:K247" si="23">I240/D240%</f>
        <v>90.476190476190482</v>
      </c>
      <c r="L240" s="270"/>
      <c r="M240" s="270">
        <f t="shared" ref="M240:M245" si="24">I240/G240%</f>
        <v>90.476190476190482</v>
      </c>
      <c r="N240" s="264"/>
      <c r="Q240" s="226" t="e">
        <f>#REF!/F240%</f>
        <v>#REF!</v>
      </c>
      <c r="R240" s="226" t="e">
        <f>H240/F240%</f>
        <v>#DIV/0!</v>
      </c>
    </row>
    <row r="241" spans="1:18" s="297" customFormat="1" ht="22.2" customHeight="1">
      <c r="A241" s="401"/>
      <c r="B241" s="398" t="s">
        <v>459</v>
      </c>
      <c r="C241" s="343" t="s">
        <v>229</v>
      </c>
      <c r="D241" s="295">
        <v>88</v>
      </c>
      <c r="E241" s="296">
        <v>88.45</v>
      </c>
      <c r="F241" s="384">
        <v>89.5</v>
      </c>
      <c r="G241" s="295">
        <v>90.5</v>
      </c>
      <c r="H241" s="398">
        <v>89.43</v>
      </c>
      <c r="I241" s="398">
        <v>89.51</v>
      </c>
      <c r="J241" s="723">
        <v>90.5</v>
      </c>
      <c r="K241" s="304">
        <f t="shared" si="23"/>
        <v>101.71590909090909</v>
      </c>
      <c r="L241" s="270">
        <f>I241/F241%</f>
        <v>100.01117318435755</v>
      </c>
      <c r="M241" s="270">
        <f t="shared" si="24"/>
        <v>98.906077348066304</v>
      </c>
      <c r="N241" s="264"/>
      <c r="Q241" s="226" t="e">
        <f>#REF!/F241%</f>
        <v>#REF!</v>
      </c>
      <c r="R241" s="226">
        <f>H241/F241%</f>
        <v>99.92178770949721</v>
      </c>
    </row>
    <row r="242" spans="1:18" s="297" customFormat="1">
      <c r="A242" s="401" t="s">
        <v>227</v>
      </c>
      <c r="B242" s="398" t="s">
        <v>460</v>
      </c>
      <c r="C242" s="343" t="s">
        <v>229</v>
      </c>
      <c r="D242" s="295">
        <v>26</v>
      </c>
      <c r="E242" s="547">
        <v>26.4</v>
      </c>
      <c r="F242" s="384">
        <v>26.48</v>
      </c>
      <c r="G242" s="295">
        <v>26.48</v>
      </c>
      <c r="H242" s="398">
        <v>25.51</v>
      </c>
      <c r="I242" s="678">
        <v>25.75</v>
      </c>
      <c r="J242" s="724">
        <v>26.48</v>
      </c>
      <c r="K242" s="304">
        <f t="shared" si="23"/>
        <v>99.038461538461533</v>
      </c>
      <c r="L242" s="270">
        <f>I242/F242%</f>
        <v>97.243202416918436</v>
      </c>
      <c r="M242" s="270">
        <f t="shared" si="24"/>
        <v>97.243202416918436</v>
      </c>
      <c r="N242" s="264"/>
      <c r="Q242" s="226" t="e">
        <f>#REF!/F242%</f>
        <v>#REF!</v>
      </c>
      <c r="R242" s="226">
        <f>H242/F242%</f>
        <v>96.336858006042306</v>
      </c>
    </row>
    <row r="243" spans="1:18" s="297" customFormat="1" ht="29.1" customHeight="1">
      <c r="A243" s="401" t="s">
        <v>227</v>
      </c>
      <c r="B243" s="398" t="s">
        <v>461</v>
      </c>
      <c r="C243" s="343" t="s">
        <v>229</v>
      </c>
      <c r="D243" s="295">
        <v>4.2</v>
      </c>
      <c r="E243" s="547">
        <v>4.51</v>
      </c>
      <c r="F243" s="384">
        <v>4.59</v>
      </c>
      <c r="G243" s="295">
        <v>4.59</v>
      </c>
      <c r="H243" s="398">
        <v>4.4000000000000004</v>
      </c>
      <c r="I243" s="398">
        <v>4.43</v>
      </c>
      <c r="J243" s="724">
        <v>4.59</v>
      </c>
      <c r="K243" s="304">
        <f t="shared" si="23"/>
        <v>105.47619047619047</v>
      </c>
      <c r="L243" s="270">
        <f>I243/F243%</f>
        <v>96.514161220043576</v>
      </c>
      <c r="M243" s="270">
        <f t="shared" si="24"/>
        <v>96.514161220043576</v>
      </c>
      <c r="N243" s="264"/>
      <c r="Q243" s="226" t="e">
        <f>#REF!/F243%</f>
        <v>#REF!</v>
      </c>
      <c r="R243" s="226">
        <f>H243/F243%</f>
        <v>95.860566448801762</v>
      </c>
    </row>
    <row r="244" spans="1:18" s="297" customFormat="1">
      <c r="A244" s="401" t="s">
        <v>227</v>
      </c>
      <c r="B244" s="398" t="s">
        <v>462</v>
      </c>
      <c r="C244" s="343" t="s">
        <v>229</v>
      </c>
      <c r="D244" s="545">
        <v>18</v>
      </c>
      <c r="E244" s="545">
        <v>19.68</v>
      </c>
      <c r="F244" s="545">
        <v>19.68</v>
      </c>
      <c r="G244" s="545">
        <v>19.68</v>
      </c>
      <c r="H244" s="545">
        <v>16.260000000000002</v>
      </c>
      <c r="I244" s="545">
        <v>16.350000000000001</v>
      </c>
      <c r="J244" s="725">
        <v>19.68</v>
      </c>
      <c r="K244" s="545">
        <f t="shared" si="23"/>
        <v>90.833333333333343</v>
      </c>
      <c r="L244" s="545">
        <f>I244/F244%</f>
        <v>83.07926829268294</v>
      </c>
      <c r="M244" s="545">
        <f t="shared" si="24"/>
        <v>83.07926829268294</v>
      </c>
      <c r="N244" s="264"/>
      <c r="Q244" s="226" t="e">
        <f>#REF!/F244%</f>
        <v>#REF!</v>
      </c>
      <c r="R244" s="226">
        <f>H244/F244%</f>
        <v>82.621951219512198</v>
      </c>
    </row>
    <row r="245" spans="1:18" s="297" customFormat="1" ht="15.75" customHeight="1">
      <c r="A245" s="397" t="s">
        <v>222</v>
      </c>
      <c r="B245" s="508" t="s">
        <v>463</v>
      </c>
      <c r="C245" s="343" t="s">
        <v>229</v>
      </c>
      <c r="D245" s="289">
        <v>100</v>
      </c>
      <c r="E245" s="547">
        <v>100</v>
      </c>
      <c r="F245" s="515"/>
      <c r="G245" s="289">
        <v>100</v>
      </c>
      <c r="H245" s="548">
        <v>100</v>
      </c>
      <c r="I245" s="545">
        <v>100</v>
      </c>
      <c r="J245" s="714">
        <v>100</v>
      </c>
      <c r="K245" s="545">
        <f t="shared" si="23"/>
        <v>100</v>
      </c>
      <c r="L245" s="545"/>
      <c r="M245" s="545">
        <f t="shared" si="24"/>
        <v>100</v>
      </c>
      <c r="N245" s="264"/>
      <c r="Q245" s="226" t="e">
        <f t="shared" ref="Q245:Q250" si="25">H245/F245%</f>
        <v>#DIV/0!</v>
      </c>
      <c r="R245" s="226" t="e">
        <f>#REF!/F245%</f>
        <v>#REF!</v>
      </c>
    </row>
    <row r="246" spans="1:18" s="297" customFormat="1" ht="31.2" customHeight="1">
      <c r="A246" s="397" t="s">
        <v>222</v>
      </c>
      <c r="B246" s="508" t="s">
        <v>464</v>
      </c>
      <c r="C246" s="343" t="s">
        <v>229</v>
      </c>
      <c r="D246" s="289">
        <v>96.53</v>
      </c>
      <c r="E246" s="547">
        <v>98.53</v>
      </c>
      <c r="F246" s="515"/>
      <c r="G246" s="289">
        <v>99</v>
      </c>
      <c r="H246" s="443">
        <v>98.7</v>
      </c>
      <c r="I246" s="443">
        <v>98.7</v>
      </c>
      <c r="J246" s="714">
        <v>98.7</v>
      </c>
      <c r="K246" s="296">
        <f t="shared" si="23"/>
        <v>102.2480058013053</v>
      </c>
      <c r="L246" s="296"/>
      <c r="M246" s="296">
        <f>I246/E246%</f>
        <v>100.17253628336547</v>
      </c>
      <c r="N246" s="264"/>
      <c r="Q246" s="226" t="e">
        <f t="shared" si="25"/>
        <v>#DIV/0!</v>
      </c>
      <c r="R246" s="226" t="e">
        <f>#REF!/F246%</f>
        <v>#REF!</v>
      </c>
    </row>
    <row r="247" spans="1:18" s="297" customFormat="1" ht="31.2" customHeight="1">
      <c r="A247" s="397" t="s">
        <v>222</v>
      </c>
      <c r="B247" s="508" t="s">
        <v>465</v>
      </c>
      <c r="C247" s="343" t="s">
        <v>229</v>
      </c>
      <c r="D247" s="289">
        <v>92.73</v>
      </c>
      <c r="E247" s="547">
        <v>94.9</v>
      </c>
      <c r="F247" s="515"/>
      <c r="G247" s="289">
        <v>97</v>
      </c>
      <c r="H247" s="443">
        <v>95.6</v>
      </c>
      <c r="I247" s="443">
        <v>95.6</v>
      </c>
      <c r="J247" s="714">
        <v>95.6</v>
      </c>
      <c r="K247" s="296">
        <f t="shared" si="23"/>
        <v>103.09500700959775</v>
      </c>
      <c r="L247" s="296"/>
      <c r="M247" s="296">
        <f>I247/E247%</f>
        <v>100.73761854583771</v>
      </c>
      <c r="N247" s="264"/>
      <c r="Q247" s="226" t="e">
        <f t="shared" si="25"/>
        <v>#DIV/0!</v>
      </c>
      <c r="R247" s="226" t="e">
        <f>#REF!/F247%</f>
        <v>#REF!</v>
      </c>
    </row>
    <row r="248" spans="1:18" s="297" customFormat="1" ht="31.2" customHeight="1">
      <c r="A248" s="481" t="s">
        <v>8</v>
      </c>
      <c r="B248" s="464" t="s">
        <v>466</v>
      </c>
      <c r="C248" s="343"/>
      <c r="D248" s="549"/>
      <c r="E248" s="445"/>
      <c r="F248" s="444"/>
      <c r="G248" s="348"/>
      <c r="H248" s="295"/>
      <c r="I248" s="295"/>
      <c r="J248" s="295"/>
      <c r="K248" s="295"/>
      <c r="L248" s="295"/>
      <c r="M248" s="295"/>
      <c r="N248" s="264"/>
      <c r="Q248" s="226" t="e">
        <f t="shared" si="25"/>
        <v>#DIV/0!</v>
      </c>
      <c r="R248" s="226" t="e">
        <f>#REF!/F248%</f>
        <v>#REF!</v>
      </c>
    </row>
    <row r="249" spans="1:18" s="297" customFormat="1" ht="46.95" customHeight="1">
      <c r="A249" s="315">
        <v>1</v>
      </c>
      <c r="B249" s="398" t="s">
        <v>467</v>
      </c>
      <c r="C249" s="343" t="s">
        <v>229</v>
      </c>
      <c r="D249" s="549">
        <v>95</v>
      </c>
      <c r="E249" s="549">
        <v>95</v>
      </c>
      <c r="F249" s="444"/>
      <c r="G249" s="386">
        <v>95</v>
      </c>
      <c r="H249" s="295">
        <v>95</v>
      </c>
      <c r="I249" s="295">
        <v>95</v>
      </c>
      <c r="J249" s="721">
        <v>95</v>
      </c>
      <c r="K249" s="305">
        <f>I249/D249%</f>
        <v>100</v>
      </c>
      <c r="L249" s="304"/>
      <c r="M249" s="305">
        <f>I249/E249%</f>
        <v>100</v>
      </c>
      <c r="N249" s="264"/>
      <c r="Q249" s="226" t="e">
        <f t="shared" si="25"/>
        <v>#DIV/0!</v>
      </c>
      <c r="R249" s="226" t="e">
        <f>#REF!/F249%</f>
        <v>#REF!</v>
      </c>
    </row>
    <row r="250" spans="1:18" s="297" customFormat="1" ht="31.2" customHeight="1">
      <c r="A250" s="315">
        <v>2</v>
      </c>
      <c r="B250" s="398" t="s">
        <v>468</v>
      </c>
      <c r="C250" s="343" t="s">
        <v>229</v>
      </c>
      <c r="D250" s="549">
        <v>100</v>
      </c>
      <c r="E250" s="549">
        <v>100</v>
      </c>
      <c r="F250" s="444"/>
      <c r="G250" s="348">
        <v>100</v>
      </c>
      <c r="H250" s="295">
        <v>100</v>
      </c>
      <c r="I250" s="295">
        <v>100</v>
      </c>
      <c r="J250" s="721">
        <v>100</v>
      </c>
      <c r="K250" s="305">
        <f>I250/D250%</f>
        <v>100</v>
      </c>
      <c r="L250" s="304"/>
      <c r="M250" s="305">
        <f>I250/E250%</f>
        <v>100</v>
      </c>
      <c r="N250" s="264"/>
      <c r="Q250" s="226" t="e">
        <f t="shared" si="25"/>
        <v>#DIV/0!</v>
      </c>
      <c r="R250" s="226" t="e">
        <f>#REF!/F250%</f>
        <v>#REF!</v>
      </c>
    </row>
    <row r="251" spans="1:18" s="297" customFormat="1" ht="31.2">
      <c r="A251" s="315">
        <v>3</v>
      </c>
      <c r="B251" s="398" t="s">
        <v>469</v>
      </c>
      <c r="C251" s="343" t="s">
        <v>229</v>
      </c>
      <c r="D251" s="549">
        <v>100</v>
      </c>
      <c r="E251" s="549">
        <v>100</v>
      </c>
      <c r="F251" s="444"/>
      <c r="G251" s="289">
        <v>100</v>
      </c>
      <c r="H251" s="443">
        <v>100</v>
      </c>
      <c r="I251" s="443">
        <v>100</v>
      </c>
      <c r="J251" s="716">
        <v>100</v>
      </c>
      <c r="K251" s="305">
        <f>I251/D251%</f>
        <v>100</v>
      </c>
      <c r="L251" s="304"/>
      <c r="M251" s="305">
        <f>I251/E251%</f>
        <v>100</v>
      </c>
      <c r="N251" s="264"/>
      <c r="Q251" s="226" t="e">
        <f>#REF!/F251%</f>
        <v>#REF!</v>
      </c>
      <c r="R251" s="226" t="e">
        <f>H251/F251%</f>
        <v>#DIV/0!</v>
      </c>
    </row>
    <row r="252" spans="1:18" s="297" customFormat="1" ht="31.2">
      <c r="A252" s="315">
        <v>4</v>
      </c>
      <c r="B252" s="398" t="s">
        <v>470</v>
      </c>
      <c r="C252" s="343" t="s">
        <v>229</v>
      </c>
      <c r="D252" s="443"/>
      <c r="E252" s="290">
        <v>98</v>
      </c>
      <c r="F252" s="444"/>
      <c r="G252" s="289">
        <v>98</v>
      </c>
      <c r="H252" s="732" t="s">
        <v>427</v>
      </c>
      <c r="I252" s="733"/>
      <c r="J252" s="733"/>
      <c r="K252" s="733"/>
      <c r="L252" s="733"/>
      <c r="M252" s="734"/>
      <c r="N252" s="264"/>
      <c r="Q252" s="226" t="e">
        <f>#REF!/F252%</f>
        <v>#REF!</v>
      </c>
      <c r="R252" s="226" t="e">
        <f>H252/F252%</f>
        <v>#VALUE!</v>
      </c>
    </row>
    <row r="253" spans="1:18" s="297" customFormat="1" ht="31.2">
      <c r="A253" s="315">
        <v>5</v>
      </c>
      <c r="B253" s="398" t="s">
        <v>471</v>
      </c>
      <c r="C253" s="343" t="s">
        <v>229</v>
      </c>
      <c r="D253" s="443"/>
      <c r="E253" s="290">
        <v>86.5</v>
      </c>
      <c r="F253" s="444"/>
      <c r="G253" s="289">
        <v>87</v>
      </c>
      <c r="H253" s="735" t="s">
        <v>427</v>
      </c>
      <c r="I253" s="736"/>
      <c r="J253" s="736"/>
      <c r="K253" s="736"/>
      <c r="L253" s="736"/>
      <c r="M253" s="737"/>
      <c r="N253" s="264"/>
      <c r="Q253" s="226" t="e">
        <f>#REF!/F253%</f>
        <v>#REF!</v>
      </c>
      <c r="R253" s="226" t="e">
        <f>H253/F253%</f>
        <v>#VALUE!</v>
      </c>
    </row>
    <row r="254" spans="1:18" s="297" customFormat="1" ht="66.75" customHeight="1">
      <c r="A254" s="315">
        <v>6</v>
      </c>
      <c r="B254" s="398" t="s">
        <v>472</v>
      </c>
      <c r="C254" s="343" t="s">
        <v>229</v>
      </c>
      <c r="D254" s="550">
        <v>100</v>
      </c>
      <c r="E254" s="551">
        <v>100</v>
      </c>
      <c r="F254" s="444"/>
      <c r="G254" s="289">
        <v>100</v>
      </c>
      <c r="H254" s="443">
        <v>100</v>
      </c>
      <c r="I254" s="443">
        <v>100</v>
      </c>
      <c r="J254" s="716">
        <v>100</v>
      </c>
      <c r="K254" s="290">
        <f>I254/D254%</f>
        <v>100</v>
      </c>
      <c r="L254" s="290"/>
      <c r="M254" s="290">
        <f>I254/G254%</f>
        <v>100</v>
      </c>
      <c r="N254" s="264"/>
      <c r="Q254" s="226" t="e">
        <f>#REF!/F254%</f>
        <v>#REF!</v>
      </c>
      <c r="R254" s="226" t="e">
        <f>H254/F254%</f>
        <v>#DIV/0!</v>
      </c>
    </row>
    <row r="255" spans="1:18" s="297" customFormat="1" ht="31.2">
      <c r="A255" s="315">
        <v>7</v>
      </c>
      <c r="B255" s="552" t="s">
        <v>473</v>
      </c>
      <c r="C255" s="343" t="s">
        <v>229</v>
      </c>
      <c r="D255" s="549">
        <v>85</v>
      </c>
      <c r="E255" s="549">
        <v>87</v>
      </c>
      <c r="F255" s="444"/>
      <c r="G255" s="289">
        <v>89</v>
      </c>
      <c r="H255" s="443">
        <v>89</v>
      </c>
      <c r="I255" s="443">
        <v>89</v>
      </c>
      <c r="J255" s="716">
        <v>89</v>
      </c>
      <c r="K255" s="290">
        <f>I255/D255%</f>
        <v>104.70588235294117</v>
      </c>
      <c r="L255" s="290"/>
      <c r="M255" s="290">
        <f>I255/G255%</f>
        <v>100</v>
      </c>
      <c r="N255" s="264"/>
      <c r="Q255" s="226" t="e">
        <f>#REF!/F255%</f>
        <v>#REF!</v>
      </c>
      <c r="R255" s="226" t="e">
        <f>H255/F255%</f>
        <v>#DIV/0!</v>
      </c>
    </row>
    <row r="256" spans="1:18" s="297" customFormat="1" ht="46.95" customHeight="1">
      <c r="A256" s="257" t="s">
        <v>474</v>
      </c>
      <c r="B256" s="286" t="s">
        <v>475</v>
      </c>
      <c r="C256" s="302"/>
      <c r="D256" s="443"/>
      <c r="E256" s="553"/>
      <c r="F256" s="444"/>
      <c r="G256" s="289"/>
      <c r="H256" s="290"/>
      <c r="I256" s="290"/>
      <c r="J256" s="290"/>
      <c r="K256" s="290"/>
      <c r="L256" s="290"/>
      <c r="M256" s="290"/>
      <c r="N256" s="264"/>
      <c r="Q256" s="226" t="e">
        <f>H256/F256%</f>
        <v>#DIV/0!</v>
      </c>
      <c r="R256" s="226" t="e">
        <f>#REF!/F256%</f>
        <v>#REF!</v>
      </c>
    </row>
    <row r="257" spans="1:18" s="297" customFormat="1">
      <c r="A257" s="281">
        <v>1</v>
      </c>
      <c r="B257" s="554" t="s">
        <v>476</v>
      </c>
      <c r="C257" s="397" t="s">
        <v>229</v>
      </c>
      <c r="D257" s="555">
        <v>100</v>
      </c>
      <c r="E257" s="556">
        <v>100</v>
      </c>
      <c r="F257" s="515"/>
      <c r="G257" s="363">
        <v>100</v>
      </c>
      <c r="H257" s="557">
        <v>100</v>
      </c>
      <c r="I257" s="557">
        <v>100</v>
      </c>
      <c r="J257" s="726">
        <v>100</v>
      </c>
      <c r="K257" s="558">
        <f>I257/E257%</f>
        <v>100</v>
      </c>
      <c r="L257" s="303"/>
      <c r="M257" s="558">
        <f>I257/G257%</f>
        <v>100</v>
      </c>
      <c r="N257" s="264"/>
    </row>
    <row r="258" spans="1:18" s="297" customFormat="1" ht="31.2">
      <c r="A258" s="257">
        <v>2</v>
      </c>
      <c r="B258" s="462" t="s">
        <v>477</v>
      </c>
      <c r="C258" s="397" t="s">
        <v>229</v>
      </c>
      <c r="D258" s="559">
        <v>89</v>
      </c>
      <c r="E258" s="522">
        <v>91</v>
      </c>
      <c r="F258" s="444"/>
      <c r="G258" s="289" t="s">
        <v>478</v>
      </c>
      <c r="H258" s="443"/>
      <c r="I258" s="679">
        <v>89.2</v>
      </c>
      <c r="J258" s="679">
        <v>91</v>
      </c>
      <c r="K258" s="558">
        <f>I258/E258%</f>
        <v>98.021978021978015</v>
      </c>
      <c r="L258" s="303"/>
      <c r="M258" s="558"/>
      <c r="N258" s="264"/>
      <c r="Q258" s="226"/>
      <c r="R258" s="226"/>
    </row>
    <row r="259" spans="1:18" s="297" customFormat="1">
      <c r="A259" s="257">
        <v>3</v>
      </c>
      <c r="B259" s="462" t="s">
        <v>479</v>
      </c>
      <c r="C259" s="397" t="s">
        <v>229</v>
      </c>
      <c r="D259" s="445">
        <v>83</v>
      </c>
      <c r="E259" s="443">
        <v>86</v>
      </c>
      <c r="F259" s="444"/>
      <c r="G259" s="289" t="s">
        <v>480</v>
      </c>
      <c r="H259" s="443"/>
      <c r="I259" s="679">
        <v>87</v>
      </c>
      <c r="J259" s="679">
        <v>88</v>
      </c>
      <c r="K259" s="558">
        <f>I259/E259%</f>
        <v>101.16279069767442</v>
      </c>
      <c r="L259" s="303"/>
      <c r="M259" s="558"/>
      <c r="N259" s="264"/>
    </row>
    <row r="260" spans="1:18" s="297" customFormat="1">
      <c r="A260" s="257"/>
      <c r="B260" s="434" t="s">
        <v>481</v>
      </c>
      <c r="C260" s="397" t="s">
        <v>229</v>
      </c>
      <c r="D260" s="445">
        <v>100</v>
      </c>
      <c r="E260" s="443">
        <v>100</v>
      </c>
      <c r="F260" s="444"/>
      <c r="G260" s="289">
        <v>100</v>
      </c>
      <c r="H260" s="443"/>
      <c r="I260" s="680">
        <v>100</v>
      </c>
      <c r="J260" s="680">
        <v>1</v>
      </c>
      <c r="K260" s="558">
        <f>I260/E260%</f>
        <v>100</v>
      </c>
      <c r="L260" s="303"/>
      <c r="M260" s="558"/>
      <c r="N260" s="264"/>
    </row>
    <row r="261" spans="1:18" s="297" customFormat="1" ht="31.5" customHeight="1">
      <c r="A261" s="257">
        <v>4</v>
      </c>
      <c r="B261" s="462" t="s">
        <v>482</v>
      </c>
      <c r="C261" s="397" t="s">
        <v>229</v>
      </c>
      <c r="D261" s="443"/>
      <c r="E261" s="290">
        <v>96</v>
      </c>
      <c r="F261" s="444"/>
      <c r="G261" s="289" t="s">
        <v>483</v>
      </c>
      <c r="H261" s="732" t="s">
        <v>425</v>
      </c>
      <c r="I261" s="733"/>
      <c r="J261" s="733"/>
      <c r="K261" s="733"/>
      <c r="L261" s="733"/>
      <c r="M261" s="734"/>
      <c r="N261" s="264"/>
    </row>
    <row r="262" spans="1:18" s="297" customFormat="1" ht="47.25" customHeight="1">
      <c r="A262" s="257">
        <v>5</v>
      </c>
      <c r="B262" s="462" t="s">
        <v>484</v>
      </c>
      <c r="C262" s="397" t="s">
        <v>229</v>
      </c>
      <c r="D262" s="443"/>
      <c r="E262" s="290">
        <v>90</v>
      </c>
      <c r="F262" s="444"/>
      <c r="G262" s="289" t="s">
        <v>480</v>
      </c>
      <c r="H262" s="732" t="s">
        <v>425</v>
      </c>
      <c r="I262" s="733"/>
      <c r="J262" s="733"/>
      <c r="K262" s="733"/>
      <c r="L262" s="733"/>
      <c r="M262" s="734"/>
      <c r="N262" s="264"/>
    </row>
    <row r="263" spans="1:18" s="297" customFormat="1" ht="31.2">
      <c r="A263" s="560">
        <v>6</v>
      </c>
      <c r="B263" s="561" t="s">
        <v>485</v>
      </c>
      <c r="C263" s="562" t="s">
        <v>229</v>
      </c>
      <c r="D263" s="563" t="s">
        <v>486</v>
      </c>
      <c r="E263" s="563" t="s">
        <v>487</v>
      </c>
      <c r="F263" s="564"/>
      <c r="G263" s="565" t="s">
        <v>488</v>
      </c>
      <c r="H263" s="561">
        <v>86</v>
      </c>
      <c r="I263" s="681" t="s">
        <v>559</v>
      </c>
      <c r="J263" s="681" t="s">
        <v>561</v>
      </c>
      <c r="K263" s="566" t="s">
        <v>489</v>
      </c>
      <c r="L263" s="567"/>
      <c r="M263" s="567"/>
      <c r="N263" s="568"/>
    </row>
    <row r="264" spans="1:18" ht="70.2" customHeight="1">
      <c r="A264" s="738"/>
      <c r="B264" s="738"/>
      <c r="C264" s="738"/>
      <c r="D264" s="738"/>
      <c r="E264" s="738"/>
      <c r="F264" s="738"/>
      <c r="G264" s="738"/>
      <c r="H264" s="738"/>
      <c r="I264" s="738"/>
      <c r="J264" s="738"/>
      <c r="K264" s="738"/>
      <c r="L264" s="738"/>
      <c r="M264" s="738"/>
      <c r="N264" s="738"/>
    </row>
  </sheetData>
  <mergeCells count="36">
    <mergeCell ref="A1:N1"/>
    <mergeCell ref="A2:N2"/>
    <mergeCell ref="A3:N3"/>
    <mergeCell ref="A4:N4"/>
    <mergeCell ref="A6:A7"/>
    <mergeCell ref="B6:B7"/>
    <mergeCell ref="C6:C7"/>
    <mergeCell ref="D6:D7"/>
    <mergeCell ref="E6:E7"/>
    <mergeCell ref="F6:J6"/>
    <mergeCell ref="K6:M6"/>
    <mergeCell ref="M5:N5"/>
    <mergeCell ref="N6:N7"/>
    <mergeCell ref="N150:N153"/>
    <mergeCell ref="H179:N179"/>
    <mergeCell ref="H180:N180"/>
    <mergeCell ref="N212:N213"/>
    <mergeCell ref="H217:M217"/>
    <mergeCell ref="H218:M218"/>
    <mergeCell ref="H239:M239"/>
    <mergeCell ref="H232:M232"/>
    <mergeCell ref="H233:M233"/>
    <mergeCell ref="H234:M234"/>
    <mergeCell ref="H235:M235"/>
    <mergeCell ref="H236:M236"/>
    <mergeCell ref="H237:M237"/>
    <mergeCell ref="H228:M228"/>
    <mergeCell ref="H229:M229"/>
    <mergeCell ref="H230:M230"/>
    <mergeCell ref="H231:M231"/>
    <mergeCell ref="H222:M222"/>
    <mergeCell ref="H252:M252"/>
    <mergeCell ref="H253:M253"/>
    <mergeCell ref="H261:M261"/>
    <mergeCell ref="H262:M262"/>
    <mergeCell ref="A264:N264"/>
  </mergeCells>
  <pageMargins left="0.39370078740157483" right="0.19685039370078741" top="0.74803149606299213" bottom="0.6692913385826772" header="0.31496062992125984" footer="0.27559055118110237"/>
  <pageSetup paperSize="9" scale="50" orientation="portrait" r:id="rId1"/>
  <headerFooter>
    <oddFooter>&amp;C&amp;P&amp;R&amp;P/&amp;N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3"/>
  <sheetViews>
    <sheetView zoomScale="80" zoomScaleNormal="80" workbookViewId="0">
      <pane xSplit="2" ySplit="10" topLeftCell="C93" activePane="bottomRight" state="frozen"/>
      <selection pane="topRight" activeCell="C1" sqref="C1"/>
      <selection pane="bottomLeft" activeCell="A11" sqref="A11"/>
      <selection pane="bottomRight" activeCell="N97" sqref="N97"/>
    </sheetView>
  </sheetViews>
  <sheetFormatPr defaultColWidth="12" defaultRowHeight="13.8"/>
  <cols>
    <col min="1" max="1" width="4.77734375" style="3" customWidth="1"/>
    <col min="2" max="2" width="32" style="3" customWidth="1"/>
    <col min="3" max="3" width="13.6640625" style="3" customWidth="1"/>
    <col min="4" max="4" width="13.77734375" style="3" customWidth="1"/>
    <col min="5" max="5" width="13.33203125" style="3" customWidth="1"/>
    <col min="6" max="6" width="12.6640625" style="3" customWidth="1"/>
    <col min="7" max="7" width="13.77734375" style="3" customWidth="1"/>
    <col min="8" max="8" width="13.6640625" style="3" customWidth="1"/>
    <col min="9" max="9" width="13.33203125" style="3" customWidth="1"/>
    <col min="10" max="10" width="12.6640625" style="3" customWidth="1"/>
    <col min="11" max="11" width="13.109375" style="93" customWidth="1"/>
    <col min="12" max="12" width="13.6640625" style="93" customWidth="1"/>
    <col min="13" max="13" width="11.77734375" style="93" customWidth="1"/>
    <col min="14" max="14" width="12.33203125" style="93" customWidth="1"/>
    <col min="15" max="15" width="14.109375" style="93" customWidth="1"/>
    <col min="16" max="16" width="13.6640625" style="93" customWidth="1"/>
    <col min="17" max="17" width="15" style="93" customWidth="1"/>
    <col min="18" max="18" width="11.77734375" style="97" customWidth="1"/>
    <col min="19" max="19" width="11.77734375" style="3" customWidth="1"/>
    <col min="20" max="21" width="11.6640625" style="3" customWidth="1"/>
    <col min="22" max="23" width="11.109375" style="3" customWidth="1"/>
    <col min="24" max="24" width="10.33203125" style="3" customWidth="1"/>
    <col min="25" max="25" width="11.109375" style="3" bestFit="1" customWidth="1"/>
    <col min="26" max="16384" width="12" style="3"/>
  </cols>
  <sheetData>
    <row r="1" spans="1:25" ht="17.399999999999999">
      <c r="M1" s="176"/>
      <c r="N1" s="103"/>
      <c r="O1" s="103"/>
      <c r="Q1" s="118"/>
      <c r="R1" s="94"/>
      <c r="T1" s="10"/>
      <c r="U1" s="10"/>
      <c r="V1" s="10"/>
      <c r="W1" s="768" t="s">
        <v>563</v>
      </c>
      <c r="X1" s="768"/>
    </row>
    <row r="2" spans="1:25" ht="17.399999999999999">
      <c r="A2" s="769" t="s">
        <v>490</v>
      </c>
      <c r="B2" s="769"/>
      <c r="C2" s="769"/>
      <c r="D2" s="769"/>
      <c r="E2" s="769"/>
      <c r="F2" s="769"/>
      <c r="G2" s="769"/>
      <c r="H2" s="769"/>
      <c r="I2" s="769"/>
      <c r="J2" s="769"/>
      <c r="K2" s="769"/>
      <c r="L2" s="769"/>
      <c r="M2" s="769"/>
      <c r="N2" s="769"/>
      <c r="O2" s="769"/>
      <c r="P2" s="769"/>
      <c r="Q2" s="769"/>
      <c r="R2" s="769"/>
      <c r="S2" s="769"/>
      <c r="T2" s="769"/>
      <c r="U2" s="769"/>
      <c r="V2" s="769"/>
      <c r="W2" s="769"/>
      <c r="X2" s="769"/>
    </row>
    <row r="3" spans="1:25" ht="15.6">
      <c r="A3" s="11"/>
      <c r="B3" s="10"/>
      <c r="C3" s="4"/>
      <c r="D3" s="10"/>
      <c r="E3" s="4"/>
      <c r="F3" s="213">
        <f>F12+F13+F18+F19+F24+F25+F30+F31+F32+F47</f>
        <v>268481.5</v>
      </c>
      <c r="G3" s="213"/>
      <c r="H3" s="213"/>
      <c r="I3" s="213"/>
      <c r="J3" s="213">
        <f>J12+J13+J18+J19+J24+J25+J30+J31+J32+J47</f>
        <v>268481.5</v>
      </c>
      <c r="K3" s="214"/>
      <c r="L3" s="215"/>
      <c r="M3" s="216"/>
      <c r="N3" s="217">
        <f>N12+N13+N18+N19+N24+N25+N30+N31+N32+N47</f>
        <v>195235.44452025002</v>
      </c>
      <c r="O3" s="218"/>
      <c r="P3" s="219"/>
      <c r="Q3" s="220"/>
      <c r="R3" s="215">
        <f>R12+R13+R18+R19+R24+R25+R30+R31+R32+R47</f>
        <v>184238.93503909998</v>
      </c>
      <c r="S3" s="10" t="s">
        <v>60</v>
      </c>
      <c r="T3" s="10"/>
      <c r="U3" s="10"/>
      <c r="V3" s="772"/>
      <c r="W3" s="772"/>
      <c r="X3" s="772"/>
    </row>
    <row r="4" spans="1:25" s="32" customFormat="1" ht="19.5" customHeight="1">
      <c r="A4" s="765" t="s">
        <v>10</v>
      </c>
      <c r="B4" s="765" t="s">
        <v>61</v>
      </c>
      <c r="C4" s="770" t="s">
        <v>173</v>
      </c>
      <c r="D4" s="765"/>
      <c r="E4" s="765"/>
      <c r="F4" s="760" t="s">
        <v>174</v>
      </c>
      <c r="G4" s="764" t="s">
        <v>175</v>
      </c>
      <c r="H4" s="765"/>
      <c r="I4" s="765"/>
      <c r="J4" s="760" t="s">
        <v>174</v>
      </c>
      <c r="K4" s="765" t="s">
        <v>199</v>
      </c>
      <c r="L4" s="765"/>
      <c r="M4" s="765"/>
      <c r="N4" s="773" t="s">
        <v>553</v>
      </c>
      <c r="O4" s="765" t="s">
        <v>190</v>
      </c>
      <c r="P4" s="765"/>
      <c r="Q4" s="765"/>
      <c r="R4" s="760" t="s">
        <v>174</v>
      </c>
      <c r="S4" s="771" t="s">
        <v>149</v>
      </c>
      <c r="T4" s="771"/>
      <c r="U4" s="771"/>
      <c r="V4" s="771"/>
      <c r="W4" s="771"/>
      <c r="X4" s="763"/>
      <c r="Y4" s="39"/>
    </row>
    <row r="5" spans="1:25">
      <c r="A5" s="765"/>
      <c r="B5" s="765"/>
      <c r="C5" s="766" t="s">
        <v>62</v>
      </c>
      <c r="D5" s="763" t="s">
        <v>2</v>
      </c>
      <c r="E5" s="763"/>
      <c r="F5" s="761"/>
      <c r="G5" s="766" t="s">
        <v>62</v>
      </c>
      <c r="H5" s="763" t="s">
        <v>2</v>
      </c>
      <c r="I5" s="763"/>
      <c r="J5" s="761"/>
      <c r="K5" s="766" t="s">
        <v>62</v>
      </c>
      <c r="L5" s="763" t="s">
        <v>2</v>
      </c>
      <c r="M5" s="763"/>
      <c r="N5" s="761"/>
      <c r="O5" s="766" t="s">
        <v>62</v>
      </c>
      <c r="P5" s="763" t="s">
        <v>2</v>
      </c>
      <c r="Q5" s="763"/>
      <c r="R5" s="761"/>
      <c r="S5" s="763"/>
      <c r="T5" s="763"/>
      <c r="U5" s="763"/>
      <c r="V5" s="763"/>
      <c r="W5" s="763"/>
      <c r="X5" s="763"/>
      <c r="Y5" s="40"/>
    </row>
    <row r="6" spans="1:25" ht="57" customHeight="1">
      <c r="A6" s="765"/>
      <c r="B6" s="765"/>
      <c r="C6" s="767"/>
      <c r="D6" s="5" t="s">
        <v>63</v>
      </c>
      <c r="E6" s="5" t="s">
        <v>64</v>
      </c>
      <c r="F6" s="762"/>
      <c r="G6" s="767"/>
      <c r="H6" s="5" t="s">
        <v>63</v>
      </c>
      <c r="I6" s="5" t="s">
        <v>64</v>
      </c>
      <c r="J6" s="762"/>
      <c r="K6" s="767"/>
      <c r="L6" s="5" t="s">
        <v>63</v>
      </c>
      <c r="M6" s="5" t="s">
        <v>64</v>
      </c>
      <c r="N6" s="762"/>
      <c r="O6" s="767"/>
      <c r="P6" s="5" t="s">
        <v>63</v>
      </c>
      <c r="Q6" s="5" t="s">
        <v>64</v>
      </c>
      <c r="R6" s="762"/>
      <c r="S6" s="5" t="s">
        <v>150</v>
      </c>
      <c r="T6" s="5" t="s">
        <v>151</v>
      </c>
      <c r="U6" s="5" t="s">
        <v>555</v>
      </c>
      <c r="V6" s="5" t="s">
        <v>152</v>
      </c>
      <c r="W6" s="5" t="s">
        <v>557</v>
      </c>
      <c r="X6" s="5" t="s">
        <v>153</v>
      </c>
      <c r="Y6" s="41"/>
    </row>
    <row r="7" spans="1:25" s="33" customFormat="1" ht="16.5" customHeight="1">
      <c r="A7" s="12" t="s">
        <v>0</v>
      </c>
      <c r="B7" s="12" t="s">
        <v>1</v>
      </c>
      <c r="C7" s="6" t="s">
        <v>65</v>
      </c>
      <c r="D7" s="6">
        <v>2</v>
      </c>
      <c r="E7" s="6">
        <v>3</v>
      </c>
      <c r="F7" s="6">
        <v>4</v>
      </c>
      <c r="G7" s="6" t="s">
        <v>66</v>
      </c>
      <c r="H7" s="6">
        <v>6</v>
      </c>
      <c r="I7" s="6">
        <v>7</v>
      </c>
      <c r="J7" s="6">
        <v>8</v>
      </c>
      <c r="K7" s="95">
        <v>9</v>
      </c>
      <c r="L7" s="95">
        <v>10</v>
      </c>
      <c r="M7" s="95">
        <v>11</v>
      </c>
      <c r="N7" s="95">
        <v>12</v>
      </c>
      <c r="O7" s="95">
        <v>13</v>
      </c>
      <c r="P7" s="95">
        <v>14</v>
      </c>
      <c r="Q7" s="96">
        <v>15</v>
      </c>
      <c r="R7" s="96">
        <v>16</v>
      </c>
      <c r="S7" s="6">
        <v>17</v>
      </c>
      <c r="T7" s="6">
        <v>18</v>
      </c>
      <c r="U7" s="6">
        <v>19</v>
      </c>
      <c r="V7" s="6">
        <v>20</v>
      </c>
      <c r="W7" s="6">
        <v>21</v>
      </c>
      <c r="X7" s="6">
        <v>22</v>
      </c>
    </row>
    <row r="8" spans="1:25" ht="15.6">
      <c r="A8" s="13" t="s">
        <v>58</v>
      </c>
      <c r="B8" s="14" t="s">
        <v>67</v>
      </c>
      <c r="C8" s="15">
        <f t="shared" ref="C8:J8" si="0">C9+C83</f>
        <v>2991580</v>
      </c>
      <c r="D8" s="15">
        <f t="shared" si="0"/>
        <v>2388380</v>
      </c>
      <c r="E8" s="15">
        <f t="shared" si="0"/>
        <v>603200</v>
      </c>
      <c r="F8" s="15">
        <f t="shared" si="0"/>
        <v>647230.5</v>
      </c>
      <c r="G8" s="15">
        <f t="shared" si="0"/>
        <v>2992545</v>
      </c>
      <c r="H8" s="15">
        <f t="shared" si="0"/>
        <v>2388380</v>
      </c>
      <c r="I8" s="15">
        <f t="shared" si="0"/>
        <v>604165</v>
      </c>
      <c r="J8" s="15">
        <f t="shared" si="0"/>
        <v>648195.5</v>
      </c>
      <c r="K8" s="648">
        <f t="shared" ref="K8:N8" si="1">K9+K83+K86</f>
        <v>1115805.6815320002</v>
      </c>
      <c r="L8" s="648">
        <f t="shared" si="1"/>
        <v>887033.05229200004</v>
      </c>
      <c r="M8" s="648">
        <f t="shared" si="1"/>
        <v>228772.62924000004</v>
      </c>
      <c r="N8" s="648">
        <f t="shared" si="1"/>
        <v>300337.50072324998</v>
      </c>
      <c r="O8" s="15">
        <f t="shared" ref="O8:Q8" si="2">O9+O83+O86</f>
        <v>996618.970539</v>
      </c>
      <c r="P8" s="15">
        <f t="shared" si="2"/>
        <v>765728.77693300007</v>
      </c>
      <c r="Q8" s="15">
        <f t="shared" si="2"/>
        <v>230890.19360599987</v>
      </c>
      <c r="R8" s="731">
        <f>R9+R83+R86</f>
        <v>309953.56983409985</v>
      </c>
      <c r="S8" s="36">
        <f t="shared" ref="S8:S20" si="3">O8/C8*100</f>
        <v>33.314134020785005</v>
      </c>
      <c r="T8" s="35">
        <f t="shared" ref="T8:T20" si="4">O8/G8*100</f>
        <v>33.303391278627387</v>
      </c>
      <c r="U8" s="35">
        <f>O8/K8*100</f>
        <v>89.318327288909572</v>
      </c>
      <c r="V8" s="37">
        <f>Q8/E8*100</f>
        <v>38.277551990384595</v>
      </c>
      <c r="W8" s="37">
        <f>Q8/M8*100</f>
        <v>100.92561963073754</v>
      </c>
      <c r="X8" s="37">
        <f>Q8/I8*100</f>
        <v>38.21641333178848</v>
      </c>
    </row>
    <row r="9" spans="1:25" ht="15.6">
      <c r="A9" s="7" t="s">
        <v>6</v>
      </c>
      <c r="B9" s="8" t="s">
        <v>68</v>
      </c>
      <c r="C9" s="16">
        <f>C11+C17+C23+C29+C37+C38+C39+C40+C43+C44+C47+C48+C54+C57+C61+C71+C73+C72+C74+C82</f>
        <v>2991580</v>
      </c>
      <c r="D9" s="16">
        <f>D11+D17+D23+D29+D37+D38+D39+D40+D43+D44+D47+D48+D54+D57+D61+D71+D73+D72+D74+D82</f>
        <v>2388380</v>
      </c>
      <c r="E9" s="16">
        <f>E11+E17+E23+E29+E37+E38+E39+E40+E43+E44+E47+E48+E54+E57+E61+E71+E73+E72+E74+E82</f>
        <v>603200</v>
      </c>
      <c r="F9" s="16">
        <f>F11+F17+F23+F29+F37+F38+F39+F40+F43+F44+F47+F48+F54+F57+F61+F71+F73+F72+F74+F82-1</f>
        <v>647230.5</v>
      </c>
      <c r="G9" s="16">
        <f>G11+G17+G23+G29+G37+G38+G39+G40+G43+G44+G47+G48+G54+G57+G61+G71+G73+G72+G74+G82</f>
        <v>2992545</v>
      </c>
      <c r="H9" s="16">
        <f>H11+H17+H23+H29+H37+H38+H39+H40+H43+H44+H47+H48+H54+H57+H61+H71+H73+H72+H74+H82</f>
        <v>2388380</v>
      </c>
      <c r="I9" s="16">
        <f>I11+I17+I23+I29+I37+I38+I39+I40+I43+I44+I47+I48+I54+I57+I61+I71+I73+I72+I74+I82</f>
        <v>604165</v>
      </c>
      <c r="J9" s="16">
        <f>J11+J17+J23+J29+J37+J38+J39+J40+J43+J44+J47+J48+J54+J57+J61+J71+J73+J72+J74+J82-1</f>
        <v>648195.5</v>
      </c>
      <c r="K9" s="649">
        <f>K11+K17+K23+K29+K37+K38+K39+K40+K43+K44+K47+K48+K54+K57+K61+K71+K73+K72+K74+K82</f>
        <v>1105085.5516860001</v>
      </c>
      <c r="L9" s="649">
        <f t="shared" ref="L9:N9" si="5">L11+L17+L23+L29+L37+L38+L39+L40+L43+L44+L47+L48+L54+L57+L61+L71+L73+L72+L74+L82</f>
        <v>876312.92244600004</v>
      </c>
      <c r="M9" s="649">
        <f t="shared" si="5"/>
        <v>228772.62924000004</v>
      </c>
      <c r="N9" s="649">
        <f t="shared" si="5"/>
        <v>300337.50072324998</v>
      </c>
      <c r="O9" s="16">
        <f t="shared" ref="O9:R9" si="6">O11+O17+O23+O29+O37+O38+O39+O40+O43+O44+O47+O48+O54+O57+O61+O71+O73+O72+O74+O82</f>
        <v>991211.40372900001</v>
      </c>
      <c r="P9" s="16">
        <f t="shared" si="6"/>
        <v>760321.21012300008</v>
      </c>
      <c r="Q9" s="16">
        <f t="shared" si="6"/>
        <v>230890.19360599987</v>
      </c>
      <c r="R9" s="54">
        <f t="shared" si="6"/>
        <v>309679.96983409987</v>
      </c>
      <c r="S9" s="35">
        <f t="shared" si="3"/>
        <v>33.133374461956564</v>
      </c>
      <c r="T9" s="35">
        <f t="shared" si="4"/>
        <v>33.122690008972292</v>
      </c>
      <c r="U9" s="35">
        <f t="shared" ref="U9:U72" si="7">O9/K9*100</f>
        <v>89.695445046470354</v>
      </c>
      <c r="V9" s="37">
        <f>Q9/E9*100</f>
        <v>38.277551990384595</v>
      </c>
      <c r="W9" s="37">
        <f t="shared" ref="W9" si="8">Q9/M9*100</f>
        <v>100.92561963073754</v>
      </c>
      <c r="X9" s="37">
        <f>Q9/I9*100</f>
        <v>38.21641333178848</v>
      </c>
      <c r="Y9" s="27"/>
    </row>
    <row r="10" spans="1:25" ht="15.6">
      <c r="A10" s="7"/>
      <c r="B10" s="13" t="s">
        <v>69</v>
      </c>
      <c r="C10" s="16">
        <f t="shared" ref="C10:N10" si="9">C9-C40-C74</f>
        <v>1445580</v>
      </c>
      <c r="D10" s="16">
        <f t="shared" si="9"/>
        <v>1142780</v>
      </c>
      <c r="E10" s="16">
        <f t="shared" si="9"/>
        <v>302800</v>
      </c>
      <c r="F10" s="16">
        <f t="shared" si="9"/>
        <v>382878.5</v>
      </c>
      <c r="G10" s="16">
        <f t="shared" si="9"/>
        <v>1446545</v>
      </c>
      <c r="H10" s="16">
        <f t="shared" si="9"/>
        <v>1142780</v>
      </c>
      <c r="I10" s="16">
        <f t="shared" si="9"/>
        <v>303765</v>
      </c>
      <c r="J10" s="16">
        <f t="shared" si="9"/>
        <v>383843.5</v>
      </c>
      <c r="K10" s="649">
        <f t="shared" si="9"/>
        <v>1068832.3135860001</v>
      </c>
      <c r="L10" s="649">
        <f t="shared" si="9"/>
        <v>876312.92244600004</v>
      </c>
      <c r="M10" s="649">
        <f t="shared" si="9"/>
        <v>192519.39114000002</v>
      </c>
      <c r="N10" s="649">
        <f t="shared" si="9"/>
        <v>268434.65119424998</v>
      </c>
      <c r="O10" s="16">
        <f t="shared" ref="O10:R10" si="10">O9-O40-O74</f>
        <v>932927.26561899995</v>
      </c>
      <c r="P10" s="16">
        <f t="shared" si="10"/>
        <v>758376.02068800014</v>
      </c>
      <c r="Q10" s="16">
        <f t="shared" si="10"/>
        <v>174551.24493099988</v>
      </c>
      <c r="R10" s="54">
        <f t="shared" si="10"/>
        <v>260057.56794809987</v>
      </c>
      <c r="S10" s="17">
        <f t="shared" si="3"/>
        <v>64.536536588704877</v>
      </c>
      <c r="T10" s="17">
        <f t="shared" si="4"/>
        <v>64.493483826566063</v>
      </c>
      <c r="U10" s="35">
        <f t="shared" si="7"/>
        <v>87.284717514665132</v>
      </c>
      <c r="V10" s="18">
        <f>Q10/E10*100</f>
        <v>57.645721575627441</v>
      </c>
      <c r="W10" s="37">
        <f>Q10/M10*100</f>
        <v>90.666838232449152</v>
      </c>
      <c r="X10" s="18">
        <f>Q10/I10*100</f>
        <v>57.462592771056528</v>
      </c>
    </row>
    <row r="11" spans="1:25" ht="15.6">
      <c r="A11" s="7">
        <v>1</v>
      </c>
      <c r="B11" s="8" t="s">
        <v>70</v>
      </c>
      <c r="C11" s="16">
        <f t="shared" ref="C11:N11" si="11">SUM(C12:C14)</f>
        <v>702860</v>
      </c>
      <c r="D11" s="16">
        <f t="shared" si="11"/>
        <v>702760</v>
      </c>
      <c r="E11" s="16">
        <f t="shared" si="11"/>
        <v>100</v>
      </c>
      <c r="F11" s="16">
        <f t="shared" si="11"/>
        <v>46578</v>
      </c>
      <c r="G11" s="16">
        <f t="shared" si="11"/>
        <v>702860</v>
      </c>
      <c r="H11" s="16">
        <f t="shared" si="11"/>
        <v>702760</v>
      </c>
      <c r="I11" s="16">
        <f t="shared" si="11"/>
        <v>100</v>
      </c>
      <c r="J11" s="16">
        <f t="shared" si="11"/>
        <v>46578</v>
      </c>
      <c r="K11" s="649">
        <f t="shared" si="11"/>
        <v>419677.47217800003</v>
      </c>
      <c r="L11" s="649">
        <f t="shared" si="11"/>
        <v>419616.22903399996</v>
      </c>
      <c r="M11" s="649">
        <f t="shared" si="11"/>
        <v>61.243144000000001</v>
      </c>
      <c r="N11" s="649">
        <f t="shared" si="11"/>
        <v>26888.323785150002</v>
      </c>
      <c r="O11" s="16">
        <f>SUM(O12:O14)</f>
        <v>397449.70798299997</v>
      </c>
      <c r="P11" s="16">
        <f>SUM(P12:P14)</f>
        <v>396598.25052700005</v>
      </c>
      <c r="Q11" s="16">
        <f t="shared" ref="Q11" si="12">SUM(Q12:Q14)</f>
        <v>851.45745599999998</v>
      </c>
      <c r="R11" s="54">
        <f>SUM(R12:R14)</f>
        <v>26608.449584999998</v>
      </c>
      <c r="S11" s="17">
        <f t="shared" si="3"/>
        <v>56.547492812651171</v>
      </c>
      <c r="T11" s="17">
        <f t="shared" si="4"/>
        <v>56.547492812651171</v>
      </c>
      <c r="U11" s="35">
        <f t="shared" si="7"/>
        <v>94.70360796836566</v>
      </c>
      <c r="V11" s="18">
        <f>Q11/E11*100</f>
        <v>851.45745599999998</v>
      </c>
      <c r="W11" s="37"/>
      <c r="X11" s="18">
        <f>Q11/I11*100</f>
        <v>851.45745599999998</v>
      </c>
    </row>
    <row r="12" spans="1:25" ht="15.6">
      <c r="A12" s="19">
        <v>1.1000000000000001</v>
      </c>
      <c r="B12" s="20" t="s">
        <v>71</v>
      </c>
      <c r="C12" s="21">
        <f>D12+E12</f>
        <v>292220</v>
      </c>
      <c r="D12" s="21">
        <v>292120</v>
      </c>
      <c r="E12" s="21">
        <v>100</v>
      </c>
      <c r="F12" s="21">
        <f>C12*15%</f>
        <v>43833</v>
      </c>
      <c r="G12" s="21">
        <f>H12+I12</f>
        <v>292220</v>
      </c>
      <c r="H12" s="21">
        <v>292120</v>
      </c>
      <c r="I12" s="21">
        <v>100</v>
      </c>
      <c r="J12" s="21">
        <f>G12*15%</f>
        <v>43833</v>
      </c>
      <c r="K12" s="650">
        <f>L12+M12</f>
        <v>175873.98365000001</v>
      </c>
      <c r="L12" s="650">
        <f>175873.98365-M12</f>
        <v>175815.71300600001</v>
      </c>
      <c r="M12" s="650">
        <v>58.270643999999997</v>
      </c>
      <c r="N12" s="650">
        <f>K12*15%</f>
        <v>26381.097547500001</v>
      </c>
      <c r="O12" s="21">
        <f>P12+Q12</f>
        <v>158916.904194</v>
      </c>
      <c r="P12" s="21">
        <f>158916.904194-Q12</f>
        <v>158068.86973800001</v>
      </c>
      <c r="Q12" s="21">
        <v>848.03445599999998</v>
      </c>
      <c r="R12" s="21">
        <f>O12*15%</f>
        <v>23837.535629099999</v>
      </c>
      <c r="S12" s="22">
        <f t="shared" si="3"/>
        <v>54.382624116761349</v>
      </c>
      <c r="T12" s="22">
        <f t="shared" si="4"/>
        <v>54.382624116761349</v>
      </c>
      <c r="U12" s="665">
        <f t="shared" si="7"/>
        <v>90.358392353387742</v>
      </c>
      <c r="V12" s="23">
        <f>Q12/E12*100</f>
        <v>848.03445599999986</v>
      </c>
      <c r="W12" s="23"/>
      <c r="X12" s="23">
        <f>Q12/I12*100</f>
        <v>848.03445599999986</v>
      </c>
    </row>
    <row r="13" spans="1:25" ht="15.6">
      <c r="A13" s="19">
        <v>1.2</v>
      </c>
      <c r="B13" s="20" t="s">
        <v>72</v>
      </c>
      <c r="C13" s="21">
        <f t="shared" ref="C13:C85" si="13">D13+E13</f>
        <v>16700</v>
      </c>
      <c r="D13" s="21">
        <v>16700</v>
      </c>
      <c r="E13" s="21"/>
      <c r="F13" s="21">
        <f>C13*15%</f>
        <v>2505</v>
      </c>
      <c r="G13" s="21">
        <f>H13+I13</f>
        <v>16700</v>
      </c>
      <c r="H13" s="21">
        <v>16700</v>
      </c>
      <c r="I13" s="21"/>
      <c r="J13" s="21">
        <f>G13*15%</f>
        <v>2505</v>
      </c>
      <c r="K13" s="650">
        <f>L13+M13</f>
        <v>3381.5082510000002</v>
      </c>
      <c r="L13" s="650">
        <f>3381.508251-M13</f>
        <v>3378.5357510000003</v>
      </c>
      <c r="M13" s="650">
        <v>2.9725000000000001</v>
      </c>
      <c r="N13" s="650">
        <f>K13*15%</f>
        <v>507.22623765000003</v>
      </c>
      <c r="O13" s="21">
        <f>P13+Q13</f>
        <v>18472.206866</v>
      </c>
      <c r="P13" s="21">
        <f>18472.206866-Q13</f>
        <v>18468.783866000002</v>
      </c>
      <c r="Q13" s="21">
        <v>3.423</v>
      </c>
      <c r="R13" s="21">
        <f>O13*15%</f>
        <v>2770.8310299</v>
      </c>
      <c r="S13" s="22">
        <f t="shared" si="3"/>
        <v>110.61201716167666</v>
      </c>
      <c r="T13" s="22">
        <f t="shared" si="4"/>
        <v>110.61201716167666</v>
      </c>
      <c r="U13" s="665">
        <f t="shared" si="7"/>
        <v>546.27123445691097</v>
      </c>
      <c r="V13" s="23"/>
      <c r="W13" s="23"/>
      <c r="X13" s="23"/>
    </row>
    <row r="14" spans="1:25" ht="15.6">
      <c r="A14" s="19">
        <v>1.3</v>
      </c>
      <c r="B14" s="20" t="s">
        <v>73</v>
      </c>
      <c r="C14" s="21">
        <f t="shared" si="13"/>
        <v>393940</v>
      </c>
      <c r="D14" s="21">
        <f>D15+D16</f>
        <v>393940</v>
      </c>
      <c r="E14" s="21">
        <f>SUM(E15:E16)</f>
        <v>0</v>
      </c>
      <c r="F14" s="21">
        <f>SUM(F15:F16)</f>
        <v>240</v>
      </c>
      <c r="G14" s="21">
        <f>H14+I14</f>
        <v>393940</v>
      </c>
      <c r="H14" s="21">
        <f>H15+H16</f>
        <v>393940</v>
      </c>
      <c r="I14" s="21">
        <f>SUM(I15:I16)</f>
        <v>0</v>
      </c>
      <c r="J14" s="21">
        <f>SUM(J15:J16)</f>
        <v>240</v>
      </c>
      <c r="K14" s="650">
        <f>L14+M14</f>
        <v>240421.980277</v>
      </c>
      <c r="L14" s="650">
        <f>L15+L16</f>
        <v>240421.980277</v>
      </c>
      <c r="M14" s="650"/>
      <c r="N14" s="650">
        <f>SUM(N15:N16)</f>
        <v>0</v>
      </c>
      <c r="O14" s="21">
        <f>P14+Q14</f>
        <v>220060.596923</v>
      </c>
      <c r="P14" s="21">
        <f>P15+P16</f>
        <v>220060.596923</v>
      </c>
      <c r="Q14" s="21"/>
      <c r="R14" s="55">
        <f>SUM(R15:R16)</f>
        <v>8.2926E-2</v>
      </c>
      <c r="S14" s="22">
        <f t="shared" si="3"/>
        <v>55.861450201299689</v>
      </c>
      <c r="T14" s="22">
        <f t="shared" si="4"/>
        <v>55.861450201299689</v>
      </c>
      <c r="U14" s="665">
        <f t="shared" si="7"/>
        <v>91.530980931718133</v>
      </c>
      <c r="V14" s="23"/>
      <c r="W14" s="23"/>
      <c r="X14" s="23"/>
    </row>
    <row r="15" spans="1:25" ht="15.6">
      <c r="A15" s="19"/>
      <c r="B15" s="20" t="s">
        <v>74</v>
      </c>
      <c r="C15" s="21">
        <f>D15+E15</f>
        <v>393700</v>
      </c>
      <c r="D15" s="21">
        <v>393700</v>
      </c>
      <c r="E15" s="21"/>
      <c r="F15" s="187"/>
      <c r="G15" s="21">
        <f>H15+I15</f>
        <v>393700</v>
      </c>
      <c r="H15" s="21">
        <v>393700</v>
      </c>
      <c r="I15" s="21"/>
      <c r="J15" s="187"/>
      <c r="K15" s="650">
        <f>L15+M15</f>
        <v>240386.554771</v>
      </c>
      <c r="L15" s="650">
        <f>240386.554771-M15</f>
        <v>240386.554771</v>
      </c>
      <c r="M15" s="650"/>
      <c r="N15" s="651"/>
      <c r="O15" s="21">
        <f>P15+Q15</f>
        <v>220035.848188</v>
      </c>
      <c r="P15" s="21">
        <f>220035.848188-Q15</f>
        <v>220035.848188</v>
      </c>
      <c r="Q15" s="21"/>
      <c r="R15" s="55"/>
      <c r="S15" s="22">
        <f t="shared" si="3"/>
        <v>55.889217218186438</v>
      </c>
      <c r="T15" s="22">
        <f t="shared" si="4"/>
        <v>55.889217218186438</v>
      </c>
      <c r="U15" s="665">
        <f t="shared" si="7"/>
        <v>91.534174362461016</v>
      </c>
      <c r="V15" s="23"/>
      <c r="W15" s="23"/>
      <c r="X15" s="23"/>
    </row>
    <row r="16" spans="1:25" ht="15.6">
      <c r="A16" s="19"/>
      <c r="B16" s="20" t="s">
        <v>75</v>
      </c>
      <c r="C16" s="21">
        <f>D16+E16</f>
        <v>240</v>
      </c>
      <c r="D16" s="21">
        <v>240</v>
      </c>
      <c r="E16" s="21"/>
      <c r="F16" s="21">
        <f>C16</f>
        <v>240</v>
      </c>
      <c r="G16" s="21">
        <f>H16+I16</f>
        <v>240</v>
      </c>
      <c r="H16" s="21">
        <v>240</v>
      </c>
      <c r="I16" s="21"/>
      <c r="J16" s="21">
        <f>G16</f>
        <v>240</v>
      </c>
      <c r="K16" s="650">
        <f>L16+M16</f>
        <v>35.425505999999586</v>
      </c>
      <c r="L16" s="650">
        <f>240421.980277-L15</f>
        <v>35.425505999999586</v>
      </c>
      <c r="M16" s="650"/>
      <c r="N16" s="650"/>
      <c r="O16" s="21">
        <f>P16+Q16</f>
        <v>24.748735000001034</v>
      </c>
      <c r="P16" s="21">
        <f>220060.596923-P15</f>
        <v>24.748735000001034</v>
      </c>
      <c r="Q16" s="21"/>
      <c r="R16" s="55">
        <v>8.2926E-2</v>
      </c>
      <c r="S16" s="22">
        <f t="shared" si="3"/>
        <v>10.311972916667097</v>
      </c>
      <c r="T16" s="22">
        <f t="shared" si="4"/>
        <v>10.311972916667097</v>
      </c>
      <c r="U16" s="665">
        <f t="shared" si="7"/>
        <v>69.86134509977451</v>
      </c>
      <c r="V16" s="23"/>
      <c r="W16" s="23"/>
      <c r="X16" s="23"/>
    </row>
    <row r="17" spans="1:24" ht="15.75" customHeight="1">
      <c r="A17" s="7">
        <v>2</v>
      </c>
      <c r="B17" s="8" t="s">
        <v>76</v>
      </c>
      <c r="C17" s="16">
        <f t="shared" ref="C17:J17" si="14">SUM(C18:C20)</f>
        <v>11440</v>
      </c>
      <c r="D17" s="16">
        <f t="shared" si="14"/>
        <v>10440</v>
      </c>
      <c r="E17" s="16">
        <f t="shared" si="14"/>
        <v>1000</v>
      </c>
      <c r="F17" s="16">
        <f t="shared" si="14"/>
        <v>1784</v>
      </c>
      <c r="G17" s="16">
        <f t="shared" si="14"/>
        <v>11440</v>
      </c>
      <c r="H17" s="16">
        <f t="shared" si="14"/>
        <v>10440</v>
      </c>
      <c r="I17" s="16">
        <f t="shared" si="14"/>
        <v>1000</v>
      </c>
      <c r="J17" s="16">
        <f t="shared" si="14"/>
        <v>1784</v>
      </c>
      <c r="K17" s="649">
        <f>SUM(K18:K20)</f>
        <v>7458.0026289999996</v>
      </c>
      <c r="L17" s="649">
        <f>SUM(L18:L20)</f>
        <v>6854.1958260000001</v>
      </c>
      <c r="M17" s="649">
        <f t="shared" ref="M17" si="15">SUM(M18:M20)</f>
        <v>603.80680299999995</v>
      </c>
      <c r="N17" s="652">
        <f>SUM(N18:N20)</f>
        <v>1108.2772404</v>
      </c>
      <c r="O17" s="16">
        <f>SUM(O18:O20)</f>
        <v>7014.0547219999999</v>
      </c>
      <c r="P17" s="16">
        <f>SUM(P18:P20)</f>
        <v>6487.0718180000003</v>
      </c>
      <c r="Q17" s="16">
        <f t="shared" ref="Q17" si="16">SUM(Q18:Q20)</f>
        <v>526.98290399999996</v>
      </c>
      <c r="R17" s="54">
        <f>SUM(R18:R20)</f>
        <v>1037.3206278</v>
      </c>
      <c r="S17" s="17">
        <f t="shared" si="3"/>
        <v>61.311667150349649</v>
      </c>
      <c r="T17" s="17">
        <f t="shared" si="4"/>
        <v>61.311667150349649</v>
      </c>
      <c r="U17" s="35">
        <f t="shared" si="7"/>
        <v>94.047361886495793</v>
      </c>
      <c r="V17" s="18">
        <f>Q17/E17*100</f>
        <v>52.698290399999991</v>
      </c>
      <c r="W17" s="18"/>
      <c r="X17" s="18">
        <f>Q17/I17*100</f>
        <v>52.698290399999991</v>
      </c>
    </row>
    <row r="18" spans="1:24" ht="15.6">
      <c r="A18" s="19">
        <v>2.1</v>
      </c>
      <c r="B18" s="20" t="s">
        <v>71</v>
      </c>
      <c r="C18" s="21">
        <f>D18+E18</f>
        <v>1970</v>
      </c>
      <c r="D18" s="21">
        <v>1570</v>
      </c>
      <c r="E18" s="21">
        <v>400</v>
      </c>
      <c r="F18" s="21">
        <f>C18*15%</f>
        <v>295.5</v>
      </c>
      <c r="G18" s="21">
        <f>H18+I18</f>
        <v>1970</v>
      </c>
      <c r="H18" s="21">
        <v>1570</v>
      </c>
      <c r="I18" s="21">
        <v>400</v>
      </c>
      <c r="J18" s="21">
        <f>G18*15%</f>
        <v>295.5</v>
      </c>
      <c r="K18" s="650">
        <f>L18+M18</f>
        <v>3707.6519979999998</v>
      </c>
      <c r="L18" s="650">
        <f>3707.651998-M18</f>
        <v>3481.5789459999996</v>
      </c>
      <c r="M18" s="650">
        <v>226.07305199999999</v>
      </c>
      <c r="N18" s="650">
        <f>K18*15%</f>
        <v>556.14779969999995</v>
      </c>
      <c r="O18" s="21">
        <f>P18+Q18</f>
        <v>3296.3100920000002</v>
      </c>
      <c r="P18" s="21">
        <f>3296.310092-Q18</f>
        <v>3081.4020810000002</v>
      </c>
      <c r="Q18" s="21">
        <v>214.90801099999999</v>
      </c>
      <c r="R18" s="21">
        <f>O18*15%</f>
        <v>494.44651379999999</v>
      </c>
      <c r="S18" s="22">
        <f t="shared" si="3"/>
        <v>167.32538538071066</v>
      </c>
      <c r="T18" s="22">
        <f t="shared" si="4"/>
        <v>167.32538538071066</v>
      </c>
      <c r="U18" s="665">
        <f t="shared" si="7"/>
        <v>88.905595610864026</v>
      </c>
      <c r="V18" s="98">
        <f>Q18/E18*100</f>
        <v>53.727002749999997</v>
      </c>
      <c r="W18" s="98"/>
      <c r="X18" s="98">
        <f>Q18/I18*100</f>
        <v>53.727002749999997</v>
      </c>
    </row>
    <row r="19" spans="1:24" ht="15.6">
      <c r="A19" s="19">
        <v>2.2000000000000002</v>
      </c>
      <c r="B19" s="20" t="s">
        <v>72</v>
      </c>
      <c r="C19" s="21">
        <f>D19+E19</f>
        <v>9390</v>
      </c>
      <c r="D19" s="21">
        <v>8790</v>
      </c>
      <c r="E19" s="21">
        <v>600</v>
      </c>
      <c r="F19" s="21">
        <f>C19*15%</f>
        <v>1408.5</v>
      </c>
      <c r="G19" s="21">
        <f>H19+I19</f>
        <v>9390</v>
      </c>
      <c r="H19" s="21">
        <v>8790</v>
      </c>
      <c r="I19" s="21">
        <v>600</v>
      </c>
      <c r="J19" s="21">
        <f>G19*15%</f>
        <v>1408.5</v>
      </c>
      <c r="K19" s="650">
        <f>L19+M19</f>
        <v>3680.8629380000002</v>
      </c>
      <c r="L19" s="650">
        <f>3680.862938-M19</f>
        <v>3303.9332830000003</v>
      </c>
      <c r="M19" s="650">
        <v>376.92965500000003</v>
      </c>
      <c r="N19" s="650">
        <f>K19*15%</f>
        <v>552.12944070000003</v>
      </c>
      <c r="O19" s="21">
        <f>P19+Q19</f>
        <v>3619.1604889999999</v>
      </c>
      <c r="P19" s="21">
        <f>3619.160489-Q19</f>
        <v>3307.0855959999999</v>
      </c>
      <c r="Q19" s="21">
        <v>312.07489299999997</v>
      </c>
      <c r="R19" s="21">
        <v>542.87411399999996</v>
      </c>
      <c r="S19" s="22">
        <f t="shared" si="3"/>
        <v>38.542710212992546</v>
      </c>
      <c r="T19" s="22">
        <f t="shared" si="4"/>
        <v>38.542710212992546</v>
      </c>
      <c r="U19" s="665">
        <f t="shared" si="7"/>
        <v>98.323696099547604</v>
      </c>
      <c r="V19" s="98">
        <f>Q19/E19*100</f>
        <v>52.012482166666665</v>
      </c>
      <c r="W19" s="98"/>
      <c r="X19" s="98">
        <f>Q19/I19*100</f>
        <v>52.012482166666665</v>
      </c>
    </row>
    <row r="20" spans="1:24" ht="15.6">
      <c r="A20" s="19">
        <v>2.2999999999999998</v>
      </c>
      <c r="B20" s="20" t="s">
        <v>73</v>
      </c>
      <c r="C20" s="21">
        <f>D20+E20</f>
        <v>80</v>
      </c>
      <c r="D20" s="21">
        <f>SUM(D21:D22)</f>
        <v>80</v>
      </c>
      <c r="E20" s="21">
        <f>SUM(E21:E22)</f>
        <v>0</v>
      </c>
      <c r="F20" s="21">
        <f>SUM(F21:F22)</f>
        <v>80</v>
      </c>
      <c r="G20" s="21">
        <f>H20+I20</f>
        <v>80</v>
      </c>
      <c r="H20" s="21">
        <f>SUM(H21:H22)</f>
        <v>80</v>
      </c>
      <c r="I20" s="21">
        <f>SUM(I21:I22)</f>
        <v>0</v>
      </c>
      <c r="J20" s="21">
        <f>SUM(J21:J22)</f>
        <v>80</v>
      </c>
      <c r="K20" s="650">
        <f>L20+M20</f>
        <v>69.487692999999993</v>
      </c>
      <c r="L20" s="650">
        <f>L21+L22</f>
        <v>68.683596999999992</v>
      </c>
      <c r="M20" s="650">
        <f>M21+M22</f>
        <v>0.80409600000000003</v>
      </c>
      <c r="N20" s="650">
        <f>SUM(N21:N22)</f>
        <v>0</v>
      </c>
      <c r="O20" s="21">
        <f>SUM(O21:O22)</f>
        <v>98.584141000000002</v>
      </c>
      <c r="P20" s="21">
        <f>P21+P22</f>
        <v>98.584141000000002</v>
      </c>
      <c r="Q20" s="21">
        <f>Q21+Q22</f>
        <v>0</v>
      </c>
      <c r="R20" s="55">
        <f>SUM(R21:R22)</f>
        <v>0</v>
      </c>
      <c r="S20" s="22">
        <f t="shared" si="3"/>
        <v>123.23017625000001</v>
      </c>
      <c r="T20" s="22">
        <f t="shared" si="4"/>
        <v>123.23017625000001</v>
      </c>
      <c r="U20" s="665">
        <f t="shared" si="7"/>
        <v>141.87280760637717</v>
      </c>
      <c r="V20" s="18"/>
      <c r="W20" s="18"/>
      <c r="X20" s="18"/>
    </row>
    <row r="21" spans="1:24" ht="15.6">
      <c r="A21" s="19"/>
      <c r="B21" s="20" t="s">
        <v>77</v>
      </c>
      <c r="C21" s="21">
        <f>D21+E21</f>
        <v>0</v>
      </c>
      <c r="D21" s="21">
        <v>0</v>
      </c>
      <c r="E21" s="21">
        <v>0</v>
      </c>
      <c r="F21" s="187"/>
      <c r="G21" s="21">
        <f>H21+I21</f>
        <v>0</v>
      </c>
      <c r="H21" s="21"/>
      <c r="I21" s="21"/>
      <c r="J21" s="187"/>
      <c r="K21" s="650">
        <f>L21+M21</f>
        <v>69.487692999999993</v>
      </c>
      <c r="L21" s="650">
        <f>69.487693-M21</f>
        <v>68.683596999999992</v>
      </c>
      <c r="M21" s="650">
        <v>0.80409600000000003</v>
      </c>
      <c r="N21" s="653"/>
      <c r="O21" s="21">
        <f>P21+Q21</f>
        <v>0</v>
      </c>
      <c r="P21" s="21">
        <f>0-Q21</f>
        <v>0</v>
      </c>
      <c r="Q21" s="21"/>
      <c r="R21" s="55"/>
      <c r="S21" s="22">
        <v>0</v>
      </c>
      <c r="T21" s="22">
        <v>0</v>
      </c>
      <c r="U21" s="665">
        <f t="shared" si="7"/>
        <v>0</v>
      </c>
      <c r="V21" s="18"/>
      <c r="W21" s="18"/>
      <c r="X21" s="18"/>
    </row>
    <row r="22" spans="1:24" ht="15.6">
      <c r="A22" s="19"/>
      <c r="B22" s="20" t="s">
        <v>75</v>
      </c>
      <c r="C22" s="21">
        <f t="shared" si="13"/>
        <v>80</v>
      </c>
      <c r="D22" s="21">
        <v>80</v>
      </c>
      <c r="E22" s="21"/>
      <c r="F22" s="21">
        <f>C22</f>
        <v>80</v>
      </c>
      <c r="G22" s="21">
        <f t="shared" ref="G22:G28" si="17">H22+I22</f>
        <v>80</v>
      </c>
      <c r="H22" s="21">
        <v>80</v>
      </c>
      <c r="I22" s="21"/>
      <c r="J22" s="21">
        <f>G22</f>
        <v>80</v>
      </c>
      <c r="K22" s="650">
        <f t="shared" ref="K22:K28" si="18">L22+M22</f>
        <v>0</v>
      </c>
      <c r="L22" s="650"/>
      <c r="M22" s="650"/>
      <c r="N22" s="650"/>
      <c r="O22" s="21">
        <f t="shared" ref="O22:O26" si="19">P22+Q22</f>
        <v>98.584141000000002</v>
      </c>
      <c r="P22" s="21">
        <f>98.584141-P21</f>
        <v>98.584141000000002</v>
      </c>
      <c r="Q22" s="21"/>
      <c r="R22" s="55"/>
      <c r="S22" s="22">
        <f>O22/C22*100</f>
        <v>123.23017625000001</v>
      </c>
      <c r="T22" s="22">
        <f>O22/G22*100</f>
        <v>123.23017625000001</v>
      </c>
      <c r="U22" s="35"/>
      <c r="V22" s="18"/>
      <c r="W22" s="18"/>
      <c r="X22" s="18"/>
    </row>
    <row r="23" spans="1:24" ht="15.6">
      <c r="A23" s="7">
        <v>3</v>
      </c>
      <c r="B23" s="8" t="s">
        <v>78</v>
      </c>
      <c r="C23" s="16">
        <f t="shared" si="13"/>
        <v>950</v>
      </c>
      <c r="D23" s="16">
        <f>SUM(D24:D28)</f>
        <v>950</v>
      </c>
      <c r="E23" s="16">
        <f>SUM(E24:E28)</f>
        <v>0</v>
      </c>
      <c r="F23" s="16">
        <f>SUM(F24:F28)</f>
        <v>142.5</v>
      </c>
      <c r="G23" s="16">
        <f t="shared" si="17"/>
        <v>950</v>
      </c>
      <c r="H23" s="16">
        <f>SUM(H24:H28)</f>
        <v>950</v>
      </c>
      <c r="I23" s="16">
        <f>SUM(I24:I28)</f>
        <v>0</v>
      </c>
      <c r="J23" s="16">
        <f>SUM(J24:J28)</f>
        <v>142.5</v>
      </c>
      <c r="K23" s="649">
        <f t="shared" si="18"/>
        <v>469.89149900000001</v>
      </c>
      <c r="L23" s="649">
        <f>SUM(L24:L28)</f>
        <v>469.89149900000001</v>
      </c>
      <c r="M23" s="649">
        <f>SUM(M24:M28)</f>
        <v>0</v>
      </c>
      <c r="N23" s="649">
        <f>SUM(N24:N28)</f>
        <v>239.36280400000001</v>
      </c>
      <c r="O23" s="16">
        <f t="shared" si="19"/>
        <v>571.78847599999995</v>
      </c>
      <c r="P23" s="16">
        <f>SUM(P24:P28)</f>
        <v>571.78847599999995</v>
      </c>
      <c r="Q23" s="16">
        <f>SUM(Q24:Q28)</f>
        <v>0</v>
      </c>
      <c r="R23" s="54">
        <f>SUM(R24:R28)</f>
        <v>240.10028199999999</v>
      </c>
      <c r="S23" s="17">
        <f>O23/C23*100</f>
        <v>60.188260631578942</v>
      </c>
      <c r="T23" s="17">
        <f>O23/G23*100</f>
        <v>60.188260631578942</v>
      </c>
      <c r="U23" s="35">
        <f t="shared" si="7"/>
        <v>121.68521397319425</v>
      </c>
      <c r="V23" s="18"/>
      <c r="W23" s="18"/>
      <c r="X23" s="18"/>
    </row>
    <row r="24" spans="1:24" s="126" customFormat="1" ht="15.6">
      <c r="A24" s="121"/>
      <c r="B24" s="122" t="s">
        <v>71</v>
      </c>
      <c r="C24" s="123">
        <f t="shared" si="13"/>
        <v>500</v>
      </c>
      <c r="D24" s="123">
        <v>500</v>
      </c>
      <c r="E24" s="123"/>
      <c r="F24" s="123">
        <f>C24*15%</f>
        <v>75</v>
      </c>
      <c r="G24" s="123">
        <f t="shared" si="17"/>
        <v>500</v>
      </c>
      <c r="H24" s="123">
        <v>500</v>
      </c>
      <c r="I24" s="123"/>
      <c r="J24" s="123">
        <f>G24*15%</f>
        <v>75</v>
      </c>
      <c r="K24" s="650">
        <f t="shared" si="18"/>
        <v>221.21405200000001</v>
      </c>
      <c r="L24" s="650">
        <v>221.21405200000001</v>
      </c>
      <c r="M24" s="650"/>
      <c r="N24" s="650">
        <v>65.288587000000007</v>
      </c>
      <c r="O24" s="123">
        <f t="shared" si="19"/>
        <v>430.757903</v>
      </c>
      <c r="P24" s="21">
        <f>430.757903-Q24</f>
        <v>430.757903</v>
      </c>
      <c r="Q24" s="21"/>
      <c r="R24" s="128">
        <v>141.37887699999999</v>
      </c>
      <c r="S24" s="669">
        <f>O24/C24*100</f>
        <v>86.151580600000003</v>
      </c>
      <c r="T24" s="669">
        <f>O24/G24*100</f>
        <v>86.151580600000003</v>
      </c>
      <c r="U24" s="665">
        <f t="shared" si="7"/>
        <v>194.72447573086359</v>
      </c>
      <c r="V24" s="129"/>
      <c r="W24" s="129"/>
      <c r="X24" s="129"/>
    </row>
    <row r="25" spans="1:24" s="126" customFormat="1" ht="15.6">
      <c r="A25" s="121"/>
      <c r="B25" s="122" t="s">
        <v>72</v>
      </c>
      <c r="C25" s="123">
        <f t="shared" si="13"/>
        <v>450</v>
      </c>
      <c r="D25" s="123">
        <v>450</v>
      </c>
      <c r="E25" s="123"/>
      <c r="F25" s="123">
        <f>C25*15%</f>
        <v>67.5</v>
      </c>
      <c r="G25" s="123">
        <f t="shared" si="17"/>
        <v>450</v>
      </c>
      <c r="H25" s="123">
        <v>450</v>
      </c>
      <c r="I25" s="123"/>
      <c r="J25" s="123">
        <f>G25*15%</f>
        <v>67.5</v>
      </c>
      <c r="K25" s="650">
        <f t="shared" si="18"/>
        <v>248.677447</v>
      </c>
      <c r="L25" s="650">
        <v>248.677447</v>
      </c>
      <c r="M25" s="650"/>
      <c r="N25" s="650">
        <v>174.074217</v>
      </c>
      <c r="O25" s="123">
        <f t="shared" si="19"/>
        <v>141.030573</v>
      </c>
      <c r="P25" s="21">
        <f>141.030573-Q25</f>
        <v>141.030573</v>
      </c>
      <c r="Q25" s="21"/>
      <c r="R25" s="128">
        <v>98.721405000000004</v>
      </c>
      <c r="S25" s="669">
        <f>O25/C25*100</f>
        <v>31.340127333333335</v>
      </c>
      <c r="T25" s="669">
        <f>O25/G25*100</f>
        <v>31.340127333333335</v>
      </c>
      <c r="U25" s="665">
        <f t="shared" si="7"/>
        <v>56.712249020314253</v>
      </c>
      <c r="V25" s="129"/>
      <c r="W25" s="129"/>
      <c r="X25" s="129"/>
    </row>
    <row r="26" spans="1:24" s="126" customFormat="1" ht="15.6">
      <c r="A26" s="121"/>
      <c r="B26" s="122" t="s">
        <v>79</v>
      </c>
      <c r="C26" s="123">
        <f t="shared" si="13"/>
        <v>0</v>
      </c>
      <c r="D26" s="123"/>
      <c r="E26" s="123"/>
      <c r="F26" s="127"/>
      <c r="G26" s="123">
        <f t="shared" si="17"/>
        <v>0</v>
      </c>
      <c r="H26" s="123"/>
      <c r="I26" s="123"/>
      <c r="J26" s="127"/>
      <c r="K26" s="650">
        <f t="shared" si="18"/>
        <v>0</v>
      </c>
      <c r="L26" s="650"/>
      <c r="M26" s="650"/>
      <c r="N26" s="650">
        <f>K26*10%</f>
        <v>0</v>
      </c>
      <c r="O26" s="123">
        <f t="shared" si="19"/>
        <v>0</v>
      </c>
      <c r="P26" s="21"/>
      <c r="Q26" s="21"/>
      <c r="R26" s="128">
        <f>O26*10%</f>
        <v>0</v>
      </c>
      <c r="S26" s="130"/>
      <c r="T26" s="130"/>
      <c r="U26" s="35"/>
      <c r="V26" s="129"/>
      <c r="W26" s="129"/>
      <c r="X26" s="129"/>
    </row>
    <row r="27" spans="1:24" s="126" customFormat="1" ht="15.6">
      <c r="A27" s="121"/>
      <c r="B27" s="122" t="s">
        <v>80</v>
      </c>
      <c r="C27" s="123">
        <f t="shared" si="13"/>
        <v>0</v>
      </c>
      <c r="D27" s="123"/>
      <c r="E27" s="123"/>
      <c r="F27" s="127"/>
      <c r="G27" s="123">
        <f t="shared" si="17"/>
        <v>0</v>
      </c>
      <c r="H27" s="123"/>
      <c r="I27" s="123"/>
      <c r="J27" s="127"/>
      <c r="K27" s="650">
        <f t="shared" si="18"/>
        <v>0</v>
      </c>
      <c r="L27" s="650"/>
      <c r="M27" s="650"/>
      <c r="N27" s="650">
        <f>K27*10%</f>
        <v>0</v>
      </c>
      <c r="O27" s="123">
        <f>P27+Q27</f>
        <v>0</v>
      </c>
      <c r="P27" s="21"/>
      <c r="Q27" s="21"/>
      <c r="R27" s="131">
        <f>O27*10%</f>
        <v>0</v>
      </c>
      <c r="S27" s="130"/>
      <c r="T27" s="130"/>
      <c r="U27" s="35"/>
      <c r="V27" s="129"/>
      <c r="W27" s="129"/>
      <c r="X27" s="129"/>
    </row>
    <row r="28" spans="1:24" s="126" customFormat="1" ht="15.6">
      <c r="A28" s="121"/>
      <c r="B28" s="122" t="s">
        <v>81</v>
      </c>
      <c r="C28" s="123">
        <f t="shared" si="13"/>
        <v>0</v>
      </c>
      <c r="D28" s="123"/>
      <c r="E28" s="123"/>
      <c r="F28" s="127"/>
      <c r="G28" s="123">
        <f t="shared" si="17"/>
        <v>0</v>
      </c>
      <c r="H28" s="123"/>
      <c r="I28" s="123"/>
      <c r="J28" s="127"/>
      <c r="K28" s="650">
        <f t="shared" si="18"/>
        <v>0</v>
      </c>
      <c r="L28" s="650"/>
      <c r="M28" s="650"/>
      <c r="N28" s="651"/>
      <c r="O28" s="123">
        <f t="shared" ref="O28" si="20">P28+Q28</f>
        <v>0</v>
      </c>
      <c r="P28" s="21"/>
      <c r="Q28" s="21"/>
      <c r="R28" s="131"/>
      <c r="S28" s="130"/>
      <c r="T28" s="130"/>
      <c r="U28" s="35"/>
      <c r="V28" s="129"/>
      <c r="W28" s="129"/>
      <c r="X28" s="129"/>
    </row>
    <row r="29" spans="1:24" ht="15.6">
      <c r="A29" s="7">
        <v>4</v>
      </c>
      <c r="B29" s="8" t="s">
        <v>82</v>
      </c>
      <c r="C29" s="16">
        <f t="shared" ref="C29:J29" si="21">SUM(C30:C33)</f>
        <v>240200</v>
      </c>
      <c r="D29" s="16">
        <f t="shared" si="21"/>
        <v>74200</v>
      </c>
      <c r="E29" s="16">
        <f t="shared" si="21"/>
        <v>166000</v>
      </c>
      <c r="F29" s="16">
        <f t="shared" si="21"/>
        <v>173660</v>
      </c>
      <c r="G29" s="16">
        <f t="shared" si="21"/>
        <v>240200</v>
      </c>
      <c r="H29" s="16">
        <f t="shared" si="21"/>
        <v>74200</v>
      </c>
      <c r="I29" s="16">
        <f t="shared" si="21"/>
        <v>166000</v>
      </c>
      <c r="J29" s="16">
        <f t="shared" si="21"/>
        <v>173660</v>
      </c>
      <c r="K29" s="649">
        <f>SUM(K30:K33)</f>
        <v>175696.19880600003</v>
      </c>
      <c r="L29" s="649">
        <f t="shared" ref="L29:M29" si="22">SUM(L30:L33)</f>
        <v>71100.203032000005</v>
      </c>
      <c r="M29" s="649">
        <f t="shared" si="22"/>
        <v>104595.995774</v>
      </c>
      <c r="N29" s="649">
        <f>SUM(N30:N33)</f>
        <v>124782.08734200001</v>
      </c>
      <c r="O29" s="16">
        <f>SUM(O30:O33)</f>
        <v>155963.24106899998</v>
      </c>
      <c r="P29" s="16">
        <f t="shared" ref="P29:Q29" si="23">SUM(P30:P33)</f>
        <v>63325.291884999999</v>
      </c>
      <c r="Q29" s="16">
        <f t="shared" si="23"/>
        <v>92637.949184000012</v>
      </c>
      <c r="R29" s="54">
        <f>SUM(R30:R33)</f>
        <v>111824.14564429999</v>
      </c>
      <c r="S29" s="17">
        <f t="shared" ref="S29:S34" si="24">O29/C29*100</f>
        <v>64.930574966278101</v>
      </c>
      <c r="T29" s="17">
        <f t="shared" ref="T29:T34" si="25">O29/G29*100</f>
        <v>64.930574966278101</v>
      </c>
      <c r="U29" s="35">
        <f t="shared" si="7"/>
        <v>88.768705372625192</v>
      </c>
      <c r="V29" s="18">
        <f>Q29/E29*100</f>
        <v>55.805993484337357</v>
      </c>
      <c r="W29" s="18"/>
      <c r="X29" s="18">
        <f>Q29/I29*100</f>
        <v>55.805993484337357</v>
      </c>
    </row>
    <row r="30" spans="1:24" ht="15.6">
      <c r="A30" s="19">
        <v>4.0999999999999996</v>
      </c>
      <c r="B30" s="20" t="s">
        <v>71</v>
      </c>
      <c r="C30" s="21">
        <f t="shared" si="13"/>
        <v>182150</v>
      </c>
      <c r="D30" s="21">
        <v>48950</v>
      </c>
      <c r="E30" s="21">
        <v>133200</v>
      </c>
      <c r="F30" s="21">
        <f>C30*70%</f>
        <v>127504.99999999999</v>
      </c>
      <c r="G30" s="21">
        <f>H30+I30</f>
        <v>182150</v>
      </c>
      <c r="H30" s="21">
        <v>48950</v>
      </c>
      <c r="I30" s="21">
        <v>133200</v>
      </c>
      <c r="J30" s="21">
        <f>G30*70%</f>
        <v>127504.99999999999</v>
      </c>
      <c r="K30" s="650">
        <f>L30+M30</f>
        <v>127873.962432</v>
      </c>
      <c r="L30" s="650">
        <f>127873.962432-M30</f>
        <v>49004.905033000003</v>
      </c>
      <c r="M30" s="650">
        <v>78869.057398999998</v>
      </c>
      <c r="N30" s="650">
        <v>88892.984687000004</v>
      </c>
      <c r="O30" s="21">
        <f>P30+Q30</f>
        <v>120252.939178</v>
      </c>
      <c r="P30" s="21">
        <f>120252.939178-Q30</f>
        <v>42294.802729999996</v>
      </c>
      <c r="Q30" s="21">
        <v>77958.136448000005</v>
      </c>
      <c r="R30" s="21">
        <f>O30*70%</f>
        <v>84177.057424599989</v>
      </c>
      <c r="S30" s="22">
        <f t="shared" si="24"/>
        <v>66.01863254350809</v>
      </c>
      <c r="T30" s="22">
        <f t="shared" si="25"/>
        <v>66.01863254350809</v>
      </c>
      <c r="U30" s="665">
        <f t="shared" si="7"/>
        <v>94.04020716253892</v>
      </c>
      <c r="V30" s="98">
        <f>Q30/E30*100</f>
        <v>58.527129465465464</v>
      </c>
      <c r="W30" s="98"/>
      <c r="X30" s="98">
        <f>Q30/I30*100</f>
        <v>58.527129465465464</v>
      </c>
    </row>
    <row r="31" spans="1:24" ht="15.6">
      <c r="A31" s="19">
        <v>4.2</v>
      </c>
      <c r="B31" s="20" t="s">
        <v>72</v>
      </c>
      <c r="C31" s="21">
        <f t="shared" si="13"/>
        <v>33850</v>
      </c>
      <c r="D31" s="21">
        <v>15850</v>
      </c>
      <c r="E31" s="21">
        <v>18000</v>
      </c>
      <c r="F31" s="21">
        <f>C31*70%</f>
        <v>23695</v>
      </c>
      <c r="G31" s="21">
        <f>H31+I31</f>
        <v>33850</v>
      </c>
      <c r="H31" s="21">
        <v>15850</v>
      </c>
      <c r="I31" s="21">
        <v>18000</v>
      </c>
      <c r="J31" s="21">
        <f>G31*70%</f>
        <v>23695</v>
      </c>
      <c r="K31" s="650">
        <f>L31+M31</f>
        <v>34222.546216000002</v>
      </c>
      <c r="L31" s="650">
        <f>34222.546216-M31</f>
        <v>12083.910927000001</v>
      </c>
      <c r="M31" s="650">
        <v>22138.635289000002</v>
      </c>
      <c r="N31" s="650">
        <v>23955.782663999998</v>
      </c>
      <c r="O31" s="21">
        <f>P31+Q31</f>
        <v>24260.819910999999</v>
      </c>
      <c r="P31" s="21">
        <f>24260.819911-Q31</f>
        <v>14073.179692999998</v>
      </c>
      <c r="Q31" s="21">
        <v>10187.640218</v>
      </c>
      <c r="R31" s="21">
        <f>O31*70%</f>
        <v>16982.573937699999</v>
      </c>
      <c r="S31" s="22">
        <f t="shared" si="24"/>
        <v>71.671550697193496</v>
      </c>
      <c r="T31" s="22">
        <f t="shared" si="25"/>
        <v>71.671550697193496</v>
      </c>
      <c r="U31" s="665">
        <f t="shared" si="7"/>
        <v>70.891335080314349</v>
      </c>
      <c r="V31" s="98">
        <f>Q31/E31*100</f>
        <v>56.598001211111118</v>
      </c>
      <c r="W31" s="98"/>
      <c r="X31" s="98">
        <f>Q31/I31*100</f>
        <v>56.598001211111118</v>
      </c>
    </row>
    <row r="32" spans="1:24" ht="15.6">
      <c r="A32" s="19">
        <v>4.3</v>
      </c>
      <c r="B32" s="20" t="s">
        <v>83</v>
      </c>
      <c r="C32" s="21">
        <f t="shared" si="13"/>
        <v>2380</v>
      </c>
      <c r="D32" s="21">
        <v>1380</v>
      </c>
      <c r="E32" s="21">
        <v>1000</v>
      </c>
      <c r="F32" s="21">
        <f>C32</f>
        <v>2380</v>
      </c>
      <c r="G32" s="21">
        <f>H32+I32</f>
        <v>2380</v>
      </c>
      <c r="H32" s="21">
        <v>1380</v>
      </c>
      <c r="I32" s="21">
        <v>1000</v>
      </c>
      <c r="J32" s="21">
        <f>G32</f>
        <v>2380</v>
      </c>
      <c r="K32" s="650">
        <f>L32+M32</f>
        <v>1977.245533</v>
      </c>
      <c r="L32" s="650">
        <f>1977.245533-M32</f>
        <v>1362.284189</v>
      </c>
      <c r="M32" s="650">
        <v>614.96134400000005</v>
      </c>
      <c r="N32" s="650">
        <v>1974.226827</v>
      </c>
      <c r="O32" s="21">
        <f>P32+Q32</f>
        <v>3711.8742040000006</v>
      </c>
      <c r="P32" s="21">
        <f>3711.874204-Q32</f>
        <v>3034.5638150000004</v>
      </c>
      <c r="Q32" s="21">
        <v>677.31038899999999</v>
      </c>
      <c r="R32" s="21">
        <f>O32</f>
        <v>3711.8742040000006</v>
      </c>
      <c r="S32" s="22">
        <f t="shared" si="24"/>
        <v>155.9611010084034</v>
      </c>
      <c r="T32" s="22">
        <f t="shared" si="25"/>
        <v>155.9611010084034</v>
      </c>
      <c r="U32" s="665">
        <f t="shared" si="7"/>
        <v>187.72955316116526</v>
      </c>
      <c r="V32" s="98">
        <f>Q32/E32*100</f>
        <v>67.731038900000001</v>
      </c>
      <c r="W32" s="98"/>
      <c r="X32" s="98">
        <f>Q32/I32*100</f>
        <v>67.731038900000001</v>
      </c>
    </row>
    <row r="33" spans="1:25" s="193" customFormat="1" ht="15.6">
      <c r="A33" s="190">
        <v>4.4000000000000004</v>
      </c>
      <c r="B33" s="191" t="s">
        <v>73</v>
      </c>
      <c r="C33" s="170">
        <f t="shared" ref="C33:J33" si="26">SUM(C34:C36)</f>
        <v>21820</v>
      </c>
      <c r="D33" s="170">
        <f t="shared" si="26"/>
        <v>8020</v>
      </c>
      <c r="E33" s="170">
        <f t="shared" si="26"/>
        <v>13800</v>
      </c>
      <c r="F33" s="170">
        <f t="shared" si="26"/>
        <v>20080</v>
      </c>
      <c r="G33" s="170">
        <f t="shared" si="26"/>
        <v>21820</v>
      </c>
      <c r="H33" s="170">
        <f>SUM(H34:H36)</f>
        <v>8020</v>
      </c>
      <c r="I33" s="170">
        <f>SUM(I34:I36)</f>
        <v>13800</v>
      </c>
      <c r="J33" s="170">
        <f t="shared" si="26"/>
        <v>20080</v>
      </c>
      <c r="K33" s="650">
        <f>SUM(K34:K36)</f>
        <v>11622.444625</v>
      </c>
      <c r="L33" s="650">
        <f>L34+L35+L36</f>
        <v>8649.1028829999996</v>
      </c>
      <c r="M33" s="650">
        <f>M34+M35+M36</f>
        <v>2973.3417420000001</v>
      </c>
      <c r="N33" s="650">
        <f>N34+N35+N36</f>
        <v>9959.0931639999999</v>
      </c>
      <c r="O33" s="170">
        <f>SUM(O34:O36)</f>
        <v>7737.6077759999998</v>
      </c>
      <c r="P33" s="170">
        <f>P34+P35+P36</f>
        <v>3922.7456469999997</v>
      </c>
      <c r="Q33" s="170">
        <f>Q34+Q35+Q36</f>
        <v>3814.8621290000001</v>
      </c>
      <c r="R33" s="170">
        <f>SUM(R34:R36)</f>
        <v>6952.6400780000004</v>
      </c>
      <c r="S33" s="192">
        <f t="shared" si="24"/>
        <v>35.461080549954168</v>
      </c>
      <c r="T33" s="192">
        <f t="shared" si="25"/>
        <v>35.461080549954168</v>
      </c>
      <c r="U33" s="665">
        <f t="shared" si="7"/>
        <v>66.574701155007659</v>
      </c>
      <c r="V33" s="98">
        <f>Q33/E33*100</f>
        <v>27.643928471014494</v>
      </c>
      <c r="W33" s="98"/>
      <c r="X33" s="98">
        <f>Q33/I33*100</f>
        <v>27.643928471014494</v>
      </c>
    </row>
    <row r="34" spans="1:25" s="189" customFormat="1" ht="15.6">
      <c r="A34" s="59"/>
      <c r="B34" s="188" t="s">
        <v>84</v>
      </c>
      <c r="C34" s="171">
        <f t="shared" si="13"/>
        <v>5800</v>
      </c>
      <c r="D34" s="171"/>
      <c r="E34" s="171">
        <v>5800</v>
      </c>
      <c r="F34" s="171">
        <f>C34*70%</f>
        <v>4059.9999999999995</v>
      </c>
      <c r="G34" s="171">
        <f t="shared" ref="G34:G39" si="27">H34+I34</f>
        <v>5800</v>
      </c>
      <c r="H34" s="171"/>
      <c r="I34" s="171">
        <v>5800</v>
      </c>
      <c r="J34" s="171">
        <f>G34*70%</f>
        <v>4059.9999999999995</v>
      </c>
      <c r="K34" s="654">
        <f t="shared" ref="K34:K39" si="28">L34+M34</f>
        <v>5231.4133320000001</v>
      </c>
      <c r="L34" s="654">
        <f>5231.413332-M34</f>
        <v>5168.4203580000003</v>
      </c>
      <c r="M34" s="650">
        <v>62.992973999999997</v>
      </c>
      <c r="N34" s="654">
        <f>K34*70%</f>
        <v>3661.9893324</v>
      </c>
      <c r="O34" s="171">
        <f t="shared" ref="O34:O35" si="29">P34+Q34</f>
        <v>2349.3462890000001</v>
      </c>
      <c r="P34" s="171">
        <f>2349.346289-Q34</f>
        <v>2321.9579050000002</v>
      </c>
      <c r="Q34" s="21">
        <v>27.388383999999999</v>
      </c>
      <c r="R34" s="171">
        <f>O34*70%</f>
        <v>1644.5424023</v>
      </c>
      <c r="S34" s="22">
        <f t="shared" si="24"/>
        <v>40.505970499999997</v>
      </c>
      <c r="T34" s="22">
        <f t="shared" si="25"/>
        <v>40.505970499999997</v>
      </c>
      <c r="U34" s="665">
        <f t="shared" si="7"/>
        <v>44.908443281078519</v>
      </c>
      <c r="V34" s="98"/>
      <c r="W34" s="98"/>
      <c r="X34" s="98"/>
    </row>
    <row r="35" spans="1:25" s="189" customFormat="1" ht="15.6">
      <c r="A35" s="59"/>
      <c r="B35" s="60" t="s">
        <v>147</v>
      </c>
      <c r="C35" s="171">
        <f t="shared" si="13"/>
        <v>0</v>
      </c>
      <c r="D35" s="171"/>
      <c r="E35" s="171"/>
      <c r="F35" s="171">
        <f>C35</f>
        <v>0</v>
      </c>
      <c r="G35" s="171">
        <f t="shared" si="27"/>
        <v>0</v>
      </c>
      <c r="H35" s="171"/>
      <c r="I35" s="171"/>
      <c r="J35" s="171">
        <f>G35</f>
        <v>0</v>
      </c>
      <c r="K35" s="654">
        <f t="shared" si="28"/>
        <v>0</v>
      </c>
      <c r="L35" s="654">
        <v>0</v>
      </c>
      <c r="M35" s="650"/>
      <c r="N35" s="654">
        <f>K35</f>
        <v>0</v>
      </c>
      <c r="O35" s="171">
        <f t="shared" si="29"/>
        <v>0</v>
      </c>
      <c r="P35" s="171">
        <v>0</v>
      </c>
      <c r="Q35" s="21"/>
      <c r="R35" s="194">
        <f>O35</f>
        <v>0</v>
      </c>
      <c r="S35" s="22"/>
      <c r="T35" s="22"/>
      <c r="U35" s="665"/>
      <c r="V35" s="98"/>
      <c r="W35" s="98"/>
      <c r="X35" s="98"/>
      <c r="Y35" s="195"/>
    </row>
    <row r="36" spans="1:25" s="201" customFormat="1">
      <c r="A36" s="196"/>
      <c r="B36" s="197" t="s">
        <v>85</v>
      </c>
      <c r="C36" s="172">
        <f t="shared" si="13"/>
        <v>16020</v>
      </c>
      <c r="D36" s="172">
        <v>8020</v>
      </c>
      <c r="E36" s="172">
        <v>8000</v>
      </c>
      <c r="F36" s="172">
        <f>C36</f>
        <v>16020</v>
      </c>
      <c r="G36" s="172">
        <f t="shared" si="27"/>
        <v>16020</v>
      </c>
      <c r="H36" s="172">
        <v>8020</v>
      </c>
      <c r="I36" s="172">
        <v>8000</v>
      </c>
      <c r="J36" s="172">
        <f>G36</f>
        <v>16020</v>
      </c>
      <c r="K36" s="654">
        <f t="shared" si="28"/>
        <v>6391.031293</v>
      </c>
      <c r="L36" s="654">
        <f>11622.444625-M36-K35-K34</f>
        <v>3480.6825250000002</v>
      </c>
      <c r="M36" s="650">
        <f>2973.341742-M34</f>
        <v>2910.3487680000003</v>
      </c>
      <c r="N36" s="654">
        <f>9959.093164-N34-N35</f>
        <v>6297.1038315999995</v>
      </c>
      <c r="O36" s="172">
        <f>P36+Q36</f>
        <v>5388.2614869999998</v>
      </c>
      <c r="P36" s="172">
        <f>7737.607776-Q36-O35-O34</f>
        <v>1600.7877419999995</v>
      </c>
      <c r="Q36" s="172">
        <f>3814.862129-Q35-Q34</f>
        <v>3787.4737450000002</v>
      </c>
      <c r="R36" s="198">
        <f>6952.640078-R34-R35</f>
        <v>5308.0976757000008</v>
      </c>
      <c r="S36" s="199">
        <f>O36/C36*100</f>
        <v>33.634591054931334</v>
      </c>
      <c r="T36" s="199">
        <f>O36/G36*100</f>
        <v>33.634591054931334</v>
      </c>
      <c r="U36" s="668">
        <f t="shared" si="7"/>
        <v>84.309734062821462</v>
      </c>
      <c r="V36" s="200">
        <f>Q36/E36*100</f>
        <v>47.343421812500004</v>
      </c>
      <c r="W36" s="200"/>
      <c r="X36" s="200">
        <f>Q36/I36*100</f>
        <v>47.343421812500004</v>
      </c>
    </row>
    <row r="37" spans="1:25" ht="15.6">
      <c r="A37" s="7">
        <v>5</v>
      </c>
      <c r="B37" s="8" t="s">
        <v>86</v>
      </c>
      <c r="C37" s="16">
        <f t="shared" si="13"/>
        <v>65000</v>
      </c>
      <c r="D37" s="16"/>
      <c r="E37" s="16">
        <v>65000</v>
      </c>
      <c r="F37" s="16">
        <f>C37</f>
        <v>65000</v>
      </c>
      <c r="G37" s="16">
        <f t="shared" si="27"/>
        <v>65000</v>
      </c>
      <c r="H37" s="16"/>
      <c r="I37" s="16">
        <v>65000</v>
      </c>
      <c r="J37" s="16">
        <f>G37</f>
        <v>65000</v>
      </c>
      <c r="K37" s="649">
        <f t="shared" si="28"/>
        <v>35932.420053000002</v>
      </c>
      <c r="L37" s="649">
        <f>35932.420053-M37</f>
        <v>620.39106900000479</v>
      </c>
      <c r="M37" s="649">
        <v>35312.028983999997</v>
      </c>
      <c r="N37" s="649">
        <f>K37</f>
        <v>35932.420053000002</v>
      </c>
      <c r="O37" s="16">
        <f>P37+Q37</f>
        <v>31027.501457999999</v>
      </c>
      <c r="P37" s="16">
        <f>31027.501458-Q37</f>
        <v>-125.63924600000246</v>
      </c>
      <c r="Q37" s="16">
        <v>31153.140704000001</v>
      </c>
      <c r="R37" s="101">
        <f>O37</f>
        <v>31027.501457999999</v>
      </c>
      <c r="S37" s="17">
        <f>O37/C37*100</f>
        <v>47.734617627692302</v>
      </c>
      <c r="T37" s="17">
        <f>O37/G37*100</f>
        <v>47.734617627692302</v>
      </c>
      <c r="U37" s="35">
        <f t="shared" si="7"/>
        <v>86.349601313339619</v>
      </c>
      <c r="V37" s="18">
        <f>Q37/E37*100</f>
        <v>47.927908775384623</v>
      </c>
      <c r="W37" s="18"/>
      <c r="X37" s="18">
        <f>Q37/I37*100</f>
        <v>47.927908775384623</v>
      </c>
    </row>
    <row r="38" spans="1:25" s="116" customFormat="1" ht="15.6">
      <c r="A38" s="112">
        <v>6</v>
      </c>
      <c r="B38" s="113" t="s">
        <v>87</v>
      </c>
      <c r="C38" s="101">
        <f t="shared" si="13"/>
        <v>0</v>
      </c>
      <c r="D38" s="101"/>
      <c r="E38" s="101"/>
      <c r="F38" s="101">
        <f>C38</f>
        <v>0</v>
      </c>
      <c r="G38" s="101">
        <f t="shared" si="27"/>
        <v>0</v>
      </c>
      <c r="H38" s="101"/>
      <c r="I38" s="101"/>
      <c r="J38" s="101">
        <f>G38</f>
        <v>0</v>
      </c>
      <c r="K38" s="649">
        <f>L38+M38</f>
        <v>3.7471939999999999</v>
      </c>
      <c r="L38" s="650">
        <f>3.747194-M38</f>
        <v>0</v>
      </c>
      <c r="M38" s="649">
        <v>3.7471939999999999</v>
      </c>
      <c r="N38" s="649">
        <f>K38</f>
        <v>3.7471939999999999</v>
      </c>
      <c r="O38" s="101">
        <f>P38+Q38</f>
        <v>1.6297600000000001</v>
      </c>
      <c r="P38" s="173">
        <f>1.62976-Q38</f>
        <v>-3.2099999999999795E-2</v>
      </c>
      <c r="Q38" s="101">
        <v>1.6618599999999999</v>
      </c>
      <c r="R38" s="202">
        <f>O38</f>
        <v>1.6297600000000001</v>
      </c>
      <c r="S38" s="114"/>
      <c r="T38" s="114"/>
      <c r="U38" s="35">
        <f t="shared" si="7"/>
        <v>43.492810887293274</v>
      </c>
      <c r="V38" s="115"/>
      <c r="W38" s="115"/>
      <c r="X38" s="115"/>
    </row>
    <row r="39" spans="1:25" ht="15.6">
      <c r="A39" s="7">
        <v>7</v>
      </c>
      <c r="B39" s="8" t="s">
        <v>88</v>
      </c>
      <c r="C39" s="16">
        <f t="shared" si="13"/>
        <v>2820</v>
      </c>
      <c r="D39" s="16"/>
      <c r="E39" s="16">
        <v>2820</v>
      </c>
      <c r="F39" s="16">
        <f>C39</f>
        <v>2820</v>
      </c>
      <c r="G39" s="16">
        <f t="shared" si="27"/>
        <v>3500</v>
      </c>
      <c r="H39" s="16"/>
      <c r="I39" s="16">
        <v>3500</v>
      </c>
      <c r="J39" s="16">
        <f>G39</f>
        <v>3500</v>
      </c>
      <c r="K39" s="649">
        <f t="shared" si="28"/>
        <v>2540.3885</v>
      </c>
      <c r="L39" s="650">
        <f>2540.3885-M39</f>
        <v>13.71029899999985</v>
      </c>
      <c r="M39" s="649">
        <v>2526.6782010000002</v>
      </c>
      <c r="N39" s="649">
        <f>K39</f>
        <v>2540.3885</v>
      </c>
      <c r="O39" s="16">
        <f t="shared" ref="O39" si="30">P39+Q39</f>
        <v>1601.346738</v>
      </c>
      <c r="P39" s="173">
        <f>1601.346738-Q39</f>
        <v>-4.694725999999946</v>
      </c>
      <c r="Q39" s="16">
        <v>1606.0414639999999</v>
      </c>
      <c r="R39" s="16">
        <f>O39</f>
        <v>1601.346738</v>
      </c>
      <c r="S39" s="17">
        <f>O39/C39*100</f>
        <v>56.785345319148938</v>
      </c>
      <c r="T39" s="17">
        <f>O39/G39*100</f>
        <v>45.752763942857143</v>
      </c>
      <c r="U39" s="35">
        <f t="shared" si="7"/>
        <v>63.035505711035931</v>
      </c>
      <c r="V39" s="18">
        <f>Q39/E39*100</f>
        <v>56.951824964539</v>
      </c>
      <c r="W39" s="18"/>
      <c r="X39" s="18">
        <f>Q39/I39*100</f>
        <v>45.886898971428572</v>
      </c>
      <c r="Y39" s="206"/>
    </row>
    <row r="40" spans="1:25" ht="15.6">
      <c r="A40" s="7">
        <v>8</v>
      </c>
      <c r="B40" s="8" t="s">
        <v>89</v>
      </c>
      <c r="C40" s="16">
        <f t="shared" ref="C40:N40" si="31">C41+C42</f>
        <v>200400</v>
      </c>
      <c r="D40" s="16">
        <f t="shared" si="31"/>
        <v>0</v>
      </c>
      <c r="E40" s="16">
        <f t="shared" si="31"/>
        <v>200400</v>
      </c>
      <c r="F40" s="16">
        <f t="shared" si="31"/>
        <v>176352</v>
      </c>
      <c r="G40" s="16">
        <f t="shared" si="31"/>
        <v>200400</v>
      </c>
      <c r="H40" s="16">
        <f t="shared" si="31"/>
        <v>0</v>
      </c>
      <c r="I40" s="16">
        <f t="shared" si="31"/>
        <v>200400</v>
      </c>
      <c r="J40" s="16">
        <f t="shared" si="31"/>
        <v>176352</v>
      </c>
      <c r="K40" s="649">
        <f t="shared" si="31"/>
        <v>36253.238100000002</v>
      </c>
      <c r="L40" s="649">
        <f t="shared" si="31"/>
        <v>0</v>
      </c>
      <c r="M40" s="649">
        <f t="shared" si="31"/>
        <v>36253.238100000002</v>
      </c>
      <c r="N40" s="649">
        <f t="shared" si="31"/>
        <v>31902.849528999999</v>
      </c>
      <c r="O40" s="16">
        <f t="shared" ref="O40:R40" si="32">O41+O42</f>
        <v>58284.13811</v>
      </c>
      <c r="P40" s="16">
        <f t="shared" si="32"/>
        <v>1945.1894350000002</v>
      </c>
      <c r="Q40" s="16">
        <f t="shared" si="32"/>
        <v>56338.948675</v>
      </c>
      <c r="R40" s="54">
        <f t="shared" si="32"/>
        <v>49622.401886</v>
      </c>
      <c r="S40" s="17">
        <f>O40/C40*100</f>
        <v>29.083901252495011</v>
      </c>
      <c r="T40" s="17">
        <f>O40/G40*100</f>
        <v>29.083901252495011</v>
      </c>
      <c r="U40" s="35">
        <f t="shared" si="7"/>
        <v>160.76946823130814</v>
      </c>
      <c r="V40" s="18">
        <f>Q40/E40*100</f>
        <v>28.113247841816367</v>
      </c>
      <c r="W40" s="18"/>
      <c r="X40" s="18">
        <f>Q40/I40*100</f>
        <v>28.113247841816367</v>
      </c>
    </row>
    <row r="41" spans="1:25" s="203" customFormat="1" ht="15.6">
      <c r="A41" s="19"/>
      <c r="B41" s="20" t="s">
        <v>90</v>
      </c>
      <c r="C41" s="21">
        <f t="shared" si="13"/>
        <v>0</v>
      </c>
      <c r="D41" s="21"/>
      <c r="E41" s="21"/>
      <c r="F41" s="21"/>
      <c r="G41" s="21">
        <f t="shared" ref="G41:G47" si="33">H41+I41</f>
        <v>0</v>
      </c>
      <c r="H41" s="21"/>
      <c r="I41" s="21"/>
      <c r="J41" s="21"/>
      <c r="K41" s="650">
        <f t="shared" ref="K41:K47" si="34">L41+M41</f>
        <v>0</v>
      </c>
      <c r="L41" s="650"/>
      <c r="M41" s="650"/>
      <c r="N41" s="650">
        <f>+M41</f>
        <v>0</v>
      </c>
      <c r="O41" s="21">
        <f t="shared" ref="O41:O47" si="35">P41+Q41</f>
        <v>0</v>
      </c>
      <c r="P41" s="21"/>
      <c r="Q41" s="21"/>
      <c r="R41" s="55">
        <f>+Q41</f>
        <v>0</v>
      </c>
      <c r="S41" s="17"/>
      <c r="T41" s="17"/>
      <c r="U41" s="35"/>
      <c r="V41" s="18"/>
      <c r="W41" s="18"/>
      <c r="X41" s="18"/>
    </row>
    <row r="42" spans="1:25" s="203" customFormat="1" ht="15.6">
      <c r="A42" s="19"/>
      <c r="B42" s="20" t="s">
        <v>91</v>
      </c>
      <c r="C42" s="21">
        <f t="shared" si="13"/>
        <v>200400</v>
      </c>
      <c r="D42" s="21"/>
      <c r="E42" s="21">
        <v>200400</v>
      </c>
      <c r="F42" s="21">
        <f>C42*88%</f>
        <v>176352</v>
      </c>
      <c r="G42" s="21">
        <f t="shared" si="33"/>
        <v>200400</v>
      </c>
      <c r="H42" s="21"/>
      <c r="I42" s="21">
        <v>200400</v>
      </c>
      <c r="J42" s="21">
        <f>G42*88%</f>
        <v>176352</v>
      </c>
      <c r="K42" s="650">
        <f t="shared" si="34"/>
        <v>36253.238100000002</v>
      </c>
      <c r="L42" s="650">
        <f>36253.2381-M41-M42</f>
        <v>0</v>
      </c>
      <c r="M42" s="650">
        <v>36253.238100000002</v>
      </c>
      <c r="N42" s="650">
        <f>28277.525718+3625.323811-N41</f>
        <v>31902.849528999999</v>
      </c>
      <c r="O42" s="21">
        <f t="shared" si="35"/>
        <v>58284.13811</v>
      </c>
      <c r="P42" s="21">
        <f>58284.13811-Q41-Q42</f>
        <v>1945.1894350000002</v>
      </c>
      <c r="Q42" s="21">
        <v>56338.948675</v>
      </c>
      <c r="R42" s="21">
        <f>43983.492577+5638.909309</f>
        <v>49622.401886</v>
      </c>
      <c r="S42" s="192">
        <f>O42/C42*100</f>
        <v>29.083901252495011</v>
      </c>
      <c r="T42" s="192">
        <f>O42/G42*100</f>
        <v>29.083901252495011</v>
      </c>
      <c r="U42" s="665">
        <f>O42/K42*100</f>
        <v>160.76946823130814</v>
      </c>
      <c r="V42" s="98">
        <f>Q42/E42*100</f>
        <v>28.113247841816367</v>
      </c>
      <c r="W42" s="98"/>
      <c r="X42" s="98">
        <f>Q42/I42*100</f>
        <v>28.113247841816367</v>
      </c>
    </row>
    <row r="43" spans="1:25" ht="15.6">
      <c r="A43" s="7">
        <v>9</v>
      </c>
      <c r="B43" s="8" t="s">
        <v>92</v>
      </c>
      <c r="C43" s="16">
        <f t="shared" si="13"/>
        <v>1700</v>
      </c>
      <c r="D43" s="16">
        <v>1700</v>
      </c>
      <c r="E43" s="16"/>
      <c r="F43" s="204"/>
      <c r="G43" s="16">
        <f t="shared" si="33"/>
        <v>1700</v>
      </c>
      <c r="H43" s="16">
        <v>1700</v>
      </c>
      <c r="I43" s="16"/>
      <c r="J43" s="204"/>
      <c r="K43" s="649">
        <f t="shared" si="34"/>
        <v>0</v>
      </c>
      <c r="L43" s="649">
        <v>0</v>
      </c>
      <c r="M43" s="649"/>
      <c r="N43" s="655"/>
      <c r="O43" s="16">
        <f t="shared" si="35"/>
        <v>1853.664931</v>
      </c>
      <c r="P43" s="16">
        <f>1853.664931-Q43</f>
        <v>1853.664931</v>
      </c>
      <c r="Q43" s="16"/>
      <c r="R43" s="205"/>
      <c r="S43" s="17">
        <f>O43/C43*100</f>
        <v>109.03911358823531</v>
      </c>
      <c r="T43" s="17">
        <f>O43/G43*100</f>
        <v>109.03911358823531</v>
      </c>
      <c r="U43" s="35"/>
      <c r="V43" s="18"/>
      <c r="W43" s="18"/>
      <c r="X43" s="18"/>
    </row>
    <row r="44" spans="1:25" ht="15.6">
      <c r="A44" s="7">
        <v>10</v>
      </c>
      <c r="B44" s="8" t="s">
        <v>93</v>
      </c>
      <c r="C44" s="16">
        <f t="shared" si="13"/>
        <v>10860</v>
      </c>
      <c r="D44" s="16">
        <f>D45+D46</f>
        <v>7860</v>
      </c>
      <c r="E44" s="16">
        <f>E45+E46</f>
        <v>3000</v>
      </c>
      <c r="F44" s="16">
        <f>F45+F46</f>
        <v>8688</v>
      </c>
      <c r="G44" s="16">
        <f t="shared" si="33"/>
        <v>10860</v>
      </c>
      <c r="H44" s="16">
        <f>H45+H46</f>
        <v>7860</v>
      </c>
      <c r="I44" s="16">
        <f>I45+I46</f>
        <v>3000</v>
      </c>
      <c r="J44" s="16">
        <f>J45+J46</f>
        <v>8688</v>
      </c>
      <c r="K44" s="649">
        <f t="shared" si="34"/>
        <v>81968.012896999993</v>
      </c>
      <c r="L44" s="649">
        <f>L45+L46</f>
        <v>79703.138038999998</v>
      </c>
      <c r="M44" s="649">
        <f>M45+M46</f>
        <v>2264.8748580000001</v>
      </c>
      <c r="N44" s="649">
        <f>N45+N46</f>
        <v>2742.7322100000001</v>
      </c>
      <c r="O44" s="16">
        <f t="shared" si="35"/>
        <v>12996.703584999999</v>
      </c>
      <c r="P44" s="16">
        <f>P45+P46</f>
        <v>10606.764168</v>
      </c>
      <c r="Q44" s="16">
        <f>Q45+Q46</f>
        <v>2389.939417</v>
      </c>
      <c r="R44" s="54">
        <f>R45+R46</f>
        <v>10397.362868</v>
      </c>
      <c r="S44" s="17">
        <f>O44/C44*100</f>
        <v>119.67498697053406</v>
      </c>
      <c r="T44" s="17">
        <f>O44/G44*100</f>
        <v>119.67498697053406</v>
      </c>
      <c r="U44" s="35">
        <f t="shared" si="7"/>
        <v>15.855823662983632</v>
      </c>
      <c r="V44" s="18">
        <f>Q44/E44*100</f>
        <v>79.664647233333326</v>
      </c>
      <c r="W44" s="18"/>
      <c r="X44" s="18">
        <f>Q44/I44*100</f>
        <v>79.664647233333326</v>
      </c>
      <c r="Y44" s="27"/>
    </row>
    <row r="45" spans="1:25" s="203" customFormat="1" ht="15.6">
      <c r="A45" s="19"/>
      <c r="B45" s="20" t="s">
        <v>94</v>
      </c>
      <c r="C45" s="21">
        <f>D45+E45</f>
        <v>0</v>
      </c>
      <c r="D45" s="21"/>
      <c r="E45" s="21"/>
      <c r="F45" s="21"/>
      <c r="G45" s="21">
        <f t="shared" si="33"/>
        <v>0</v>
      </c>
      <c r="H45" s="21"/>
      <c r="I45" s="21"/>
      <c r="J45" s="21"/>
      <c r="K45" s="650">
        <f t="shared" si="34"/>
        <v>0</v>
      </c>
      <c r="L45" s="650"/>
      <c r="M45" s="650"/>
      <c r="N45" s="650"/>
      <c r="O45" s="21">
        <f t="shared" si="35"/>
        <v>0</v>
      </c>
      <c r="P45" s="21"/>
      <c r="Q45" s="21"/>
      <c r="R45" s="56"/>
      <c r="S45" s="17"/>
      <c r="T45" s="17"/>
      <c r="U45" s="35"/>
      <c r="V45" s="18"/>
      <c r="W45" s="18"/>
      <c r="X45" s="18"/>
    </row>
    <row r="46" spans="1:25" s="203" customFormat="1" ht="15.6">
      <c r="A46" s="19"/>
      <c r="B46" s="20" t="s">
        <v>95</v>
      </c>
      <c r="C46" s="21">
        <f>D46+E46</f>
        <v>10860</v>
      </c>
      <c r="D46" s="21">
        <v>7860</v>
      </c>
      <c r="E46" s="21">
        <v>3000</v>
      </c>
      <c r="F46" s="21">
        <f>C46*80%</f>
        <v>8688</v>
      </c>
      <c r="G46" s="21">
        <f t="shared" si="33"/>
        <v>10860</v>
      </c>
      <c r="H46" s="21">
        <v>7860</v>
      </c>
      <c r="I46" s="21">
        <v>3000</v>
      </c>
      <c r="J46" s="21">
        <f>G46*80%</f>
        <v>8688</v>
      </c>
      <c r="K46" s="650">
        <f t="shared" si="34"/>
        <v>81968.012896999993</v>
      </c>
      <c r="L46" s="650">
        <f>81968.012897-M46</f>
        <v>79703.138038999998</v>
      </c>
      <c r="M46" s="650">
        <v>2264.8748580000001</v>
      </c>
      <c r="N46" s="650">
        <v>2742.7322100000001</v>
      </c>
      <c r="O46" s="21">
        <f t="shared" si="35"/>
        <v>12996.703584999999</v>
      </c>
      <c r="P46" s="21">
        <f>12996.703585-Q46</f>
        <v>10606.764168</v>
      </c>
      <c r="Q46" s="21">
        <v>2389.939417</v>
      </c>
      <c r="R46" s="21">
        <f>O46*80%</f>
        <v>10397.362868</v>
      </c>
      <c r="S46" s="22">
        <f t="shared" ref="S46:S59" si="36">O46/C46*100</f>
        <v>119.67498697053406</v>
      </c>
      <c r="T46" s="22">
        <f t="shared" ref="T46:T59" si="37">O46/G46*100</f>
        <v>119.67498697053406</v>
      </c>
      <c r="U46" s="665">
        <f t="shared" si="7"/>
        <v>15.855823662983632</v>
      </c>
      <c r="V46" s="98">
        <f t="shared" ref="V46:V53" si="38">Q46/E46*100</f>
        <v>79.664647233333326</v>
      </c>
      <c r="W46" s="98"/>
      <c r="X46" s="98">
        <f t="shared" ref="X46:X53" si="39">Q46/I46*100</f>
        <v>79.664647233333326</v>
      </c>
    </row>
    <row r="47" spans="1:25" ht="17.25" customHeight="1">
      <c r="A47" s="7">
        <v>11</v>
      </c>
      <c r="B47" s="8" t="s">
        <v>96</v>
      </c>
      <c r="C47" s="16">
        <f t="shared" si="13"/>
        <v>74130</v>
      </c>
      <c r="D47" s="16">
        <v>34130</v>
      </c>
      <c r="E47" s="16">
        <v>40000</v>
      </c>
      <c r="F47" s="16">
        <f>C47*90%</f>
        <v>66717</v>
      </c>
      <c r="G47" s="16">
        <f t="shared" si="33"/>
        <v>74130</v>
      </c>
      <c r="H47" s="16">
        <v>34130</v>
      </c>
      <c r="I47" s="16">
        <v>40000</v>
      </c>
      <c r="J47" s="16">
        <f>G47*90%</f>
        <v>66717</v>
      </c>
      <c r="K47" s="649">
        <f t="shared" si="34"/>
        <v>57973.873903</v>
      </c>
      <c r="L47" s="649">
        <f>57973.873903-M47</f>
        <v>36731.695476000001</v>
      </c>
      <c r="M47" s="649">
        <v>21242.178426999999</v>
      </c>
      <c r="N47" s="649">
        <f>K47*90%</f>
        <v>52176.486512700001</v>
      </c>
      <c r="O47" s="16">
        <f t="shared" si="35"/>
        <v>57115.126915000001</v>
      </c>
      <c r="P47" s="16">
        <f>57115.126915-Q47</f>
        <v>35888.792089000002</v>
      </c>
      <c r="Q47" s="16">
        <v>21226.334825999998</v>
      </c>
      <c r="R47" s="16">
        <v>51481.641903999996</v>
      </c>
      <c r="S47" s="17">
        <f t="shared" si="36"/>
        <v>77.047250661000945</v>
      </c>
      <c r="T47" s="17">
        <f t="shared" si="37"/>
        <v>77.047250661000945</v>
      </c>
      <c r="U47" s="35">
        <f t="shared" si="7"/>
        <v>98.51873450886373</v>
      </c>
      <c r="V47" s="18">
        <f t="shared" si="38"/>
        <v>53.065837064999997</v>
      </c>
      <c r="W47" s="18"/>
      <c r="X47" s="18">
        <f t="shared" si="39"/>
        <v>53.065837064999997</v>
      </c>
    </row>
    <row r="48" spans="1:25" ht="15.6">
      <c r="A48" s="7">
        <v>12</v>
      </c>
      <c r="B48" s="8" t="s">
        <v>97</v>
      </c>
      <c r="C48" s="16">
        <f t="shared" ref="C48:N48" si="40">C49+C50</f>
        <v>28400</v>
      </c>
      <c r="D48" s="16">
        <f t="shared" si="40"/>
        <v>16400</v>
      </c>
      <c r="E48" s="16">
        <f t="shared" si="40"/>
        <v>12000</v>
      </c>
      <c r="F48" s="16">
        <f t="shared" si="40"/>
        <v>11620</v>
      </c>
      <c r="G48" s="16">
        <f t="shared" si="40"/>
        <v>28400</v>
      </c>
      <c r="H48" s="16">
        <f t="shared" si="40"/>
        <v>16400</v>
      </c>
      <c r="I48" s="16">
        <f t="shared" si="40"/>
        <v>12000</v>
      </c>
      <c r="J48" s="16">
        <f t="shared" si="40"/>
        <v>11620</v>
      </c>
      <c r="K48" s="649">
        <f t="shared" si="40"/>
        <v>22242.214339999995</v>
      </c>
      <c r="L48" s="649">
        <f t="shared" si="40"/>
        <v>14428.519354999997</v>
      </c>
      <c r="M48" s="649">
        <f t="shared" si="40"/>
        <v>7813.6949850000001</v>
      </c>
      <c r="N48" s="649">
        <f t="shared" si="40"/>
        <v>10396.385172</v>
      </c>
      <c r="O48" s="16">
        <f>O49+O50</f>
        <v>21917.856286999999</v>
      </c>
      <c r="P48" s="16">
        <f>P49+P50</f>
        <v>11591.146072</v>
      </c>
      <c r="Q48" s="16">
        <f t="shared" ref="Q48:R48" si="41">Q49+Q50</f>
        <v>10326.710214999999</v>
      </c>
      <c r="R48" s="54">
        <f t="shared" si="41"/>
        <v>10589.62968</v>
      </c>
      <c r="S48" s="17">
        <f t="shared" si="36"/>
        <v>77.175550306338025</v>
      </c>
      <c r="T48" s="17">
        <f t="shared" si="37"/>
        <v>77.175550306338025</v>
      </c>
      <c r="U48" s="35">
        <f t="shared" si="7"/>
        <v>98.541700713599027</v>
      </c>
      <c r="V48" s="18">
        <f t="shared" si="38"/>
        <v>86.055918458333323</v>
      </c>
      <c r="W48" s="18"/>
      <c r="X48" s="18">
        <f t="shared" si="39"/>
        <v>86.055918458333323</v>
      </c>
    </row>
    <row r="49" spans="1:24" ht="15.6">
      <c r="A49" s="19" t="s">
        <v>58</v>
      </c>
      <c r="B49" s="20" t="s">
        <v>98</v>
      </c>
      <c r="C49" s="21">
        <f t="shared" si="13"/>
        <v>6952</v>
      </c>
      <c r="D49" s="21">
        <v>4452</v>
      </c>
      <c r="E49" s="21">
        <v>2500</v>
      </c>
      <c r="F49" s="21"/>
      <c r="G49" s="21">
        <f>H49+I49</f>
        <v>6952</v>
      </c>
      <c r="H49" s="21">
        <v>4452</v>
      </c>
      <c r="I49" s="21">
        <v>2500</v>
      </c>
      <c r="J49" s="21"/>
      <c r="K49" s="650">
        <f>L49+M49</f>
        <v>5844.6046329999999</v>
      </c>
      <c r="L49" s="650">
        <v>5844.6046329999999</v>
      </c>
      <c r="M49" s="650"/>
      <c r="N49" s="650"/>
      <c r="O49" s="21">
        <f>P49+Q49</f>
        <v>5413.9847749999999</v>
      </c>
      <c r="P49" s="21">
        <f>5413.984775-Q49</f>
        <v>5413.9847749999999</v>
      </c>
      <c r="Q49" s="21"/>
      <c r="R49" s="55">
        <v>221</v>
      </c>
      <c r="S49" s="22">
        <f t="shared" si="36"/>
        <v>77.87665096375143</v>
      </c>
      <c r="T49" s="22">
        <f t="shared" si="37"/>
        <v>77.87665096375143</v>
      </c>
      <c r="U49" s="665">
        <f t="shared" si="7"/>
        <v>92.63218155820806</v>
      </c>
      <c r="V49" s="18">
        <f t="shared" si="38"/>
        <v>0</v>
      </c>
      <c r="W49" s="18"/>
      <c r="X49" s="18">
        <f t="shared" si="39"/>
        <v>0</v>
      </c>
    </row>
    <row r="50" spans="1:24" ht="15.6">
      <c r="A50" s="19" t="s">
        <v>58</v>
      </c>
      <c r="B50" s="20" t="s">
        <v>99</v>
      </c>
      <c r="C50" s="21">
        <f t="shared" ref="C50:J50" si="42">SUM(C51:C53)</f>
        <v>21448</v>
      </c>
      <c r="D50" s="21">
        <f t="shared" si="42"/>
        <v>11948</v>
      </c>
      <c r="E50" s="21">
        <f t="shared" si="42"/>
        <v>9500</v>
      </c>
      <c r="F50" s="21">
        <f t="shared" si="42"/>
        <v>11620</v>
      </c>
      <c r="G50" s="21">
        <f t="shared" si="42"/>
        <v>21448</v>
      </c>
      <c r="H50" s="21">
        <f>SUM(H51:H53)</f>
        <v>11948</v>
      </c>
      <c r="I50" s="21">
        <f>SUM(I51:I53)</f>
        <v>9500</v>
      </c>
      <c r="J50" s="21">
        <f t="shared" si="42"/>
        <v>11620</v>
      </c>
      <c r="K50" s="650">
        <f>SUM(K51:K53)</f>
        <v>16397.609706999996</v>
      </c>
      <c r="L50" s="650">
        <f t="shared" ref="L50:N50" si="43">SUM(L51:L53)</f>
        <v>8583.9147219999977</v>
      </c>
      <c r="M50" s="650">
        <f>SUM(M51:M53)</f>
        <v>7813.6949850000001</v>
      </c>
      <c r="N50" s="650">
        <f t="shared" si="43"/>
        <v>10396.385172</v>
      </c>
      <c r="O50" s="21">
        <f>SUM(O51:O53)</f>
        <v>16503.871511999998</v>
      </c>
      <c r="P50" s="21">
        <f>SUM(P51:P53)</f>
        <v>6177.1612970000006</v>
      </c>
      <c r="Q50" s="21">
        <f>SUM(Q51:Q53)</f>
        <v>10326.710214999999</v>
      </c>
      <c r="R50" s="55">
        <f t="shared" ref="R50" si="44">SUM(R51:R53)</f>
        <v>10368.62968</v>
      </c>
      <c r="S50" s="22">
        <f t="shared" si="36"/>
        <v>76.948300596792222</v>
      </c>
      <c r="T50" s="22">
        <f t="shared" si="37"/>
        <v>76.948300596792222</v>
      </c>
      <c r="U50" s="665">
        <f t="shared" si="7"/>
        <v>100.64803228579493</v>
      </c>
      <c r="V50" s="98">
        <f t="shared" si="38"/>
        <v>108.70221278947368</v>
      </c>
      <c r="W50" s="98"/>
      <c r="X50" s="98">
        <f t="shared" si="39"/>
        <v>108.70221278947368</v>
      </c>
    </row>
    <row r="51" spans="1:24" ht="15.6">
      <c r="A51" s="59"/>
      <c r="B51" s="60" t="s">
        <v>100</v>
      </c>
      <c r="C51" s="21">
        <f t="shared" si="13"/>
        <v>2880</v>
      </c>
      <c r="D51" s="21">
        <v>780</v>
      </c>
      <c r="E51" s="21">
        <v>2100</v>
      </c>
      <c r="F51" s="21">
        <f>C51</f>
        <v>2880</v>
      </c>
      <c r="G51" s="21">
        <f t="shared" ref="G51:G56" si="45">H51+I51</f>
        <v>2880</v>
      </c>
      <c r="H51" s="21">
        <v>780</v>
      </c>
      <c r="I51" s="21">
        <v>2100</v>
      </c>
      <c r="J51" s="21">
        <f>G51</f>
        <v>2880</v>
      </c>
      <c r="K51" s="650">
        <f t="shared" ref="K51:K56" si="46">L51+M51</f>
        <v>2039.4836720000001</v>
      </c>
      <c r="L51" s="650">
        <f>2039.483672-M51</f>
        <v>813.89687500000014</v>
      </c>
      <c r="M51" s="650">
        <v>1225.5867969999999</v>
      </c>
      <c r="N51" s="650">
        <f>K51</f>
        <v>2039.4836720000001</v>
      </c>
      <c r="O51" s="21">
        <f t="shared" ref="O51:O56" si="47">P51+Q51</f>
        <v>2283.3046020000002</v>
      </c>
      <c r="P51" s="21">
        <f>2283.304602-Q51</f>
        <v>223.88443800000005</v>
      </c>
      <c r="Q51" s="21">
        <v>2059.4201640000001</v>
      </c>
      <c r="R51" s="55">
        <f>O51</f>
        <v>2283.3046020000002</v>
      </c>
      <c r="S51" s="22">
        <f t="shared" si="36"/>
        <v>79.281409791666675</v>
      </c>
      <c r="T51" s="22">
        <f t="shared" si="37"/>
        <v>79.281409791666675</v>
      </c>
      <c r="U51" s="665">
        <f t="shared" si="7"/>
        <v>111.95503221464378</v>
      </c>
      <c r="V51" s="98">
        <f t="shared" si="38"/>
        <v>98.067626857142869</v>
      </c>
      <c r="W51" s="98"/>
      <c r="X51" s="98">
        <f t="shared" si="39"/>
        <v>98.067626857142869</v>
      </c>
    </row>
    <row r="52" spans="1:24" ht="15.6">
      <c r="A52" s="59"/>
      <c r="B52" s="60" t="s">
        <v>101</v>
      </c>
      <c r="C52" s="21">
        <f t="shared" si="13"/>
        <v>4740</v>
      </c>
      <c r="D52" s="21">
        <v>1340</v>
      </c>
      <c r="E52" s="21">
        <v>3400</v>
      </c>
      <c r="F52" s="21">
        <f>C52</f>
        <v>4740</v>
      </c>
      <c r="G52" s="21">
        <f t="shared" si="45"/>
        <v>4740</v>
      </c>
      <c r="H52" s="21">
        <v>1340</v>
      </c>
      <c r="I52" s="21">
        <v>3400</v>
      </c>
      <c r="J52" s="21">
        <f>G52</f>
        <v>4740</v>
      </c>
      <c r="K52" s="650">
        <f t="shared" si="46"/>
        <v>5059.6198729999996</v>
      </c>
      <c r="L52" s="650">
        <f>1299.416394+2414.0865+1346.116979-M52</f>
        <v>1584.4163939999999</v>
      </c>
      <c r="M52" s="650">
        <f>769.3+1882.0865+823.816979</f>
        <v>3475.2034789999998</v>
      </c>
      <c r="N52" s="650">
        <f>K52</f>
        <v>5059.6198729999996</v>
      </c>
      <c r="O52" s="21">
        <f t="shared" si="47"/>
        <v>5226.1505479999996</v>
      </c>
      <c r="P52" s="21">
        <f>(1384.3108+2505.621499+1336.218249)-Q52</f>
        <v>1629.7100499999997</v>
      </c>
      <c r="Q52" s="21">
        <f>815.8+1938.121499+842.518999</f>
        <v>3596.4404979999999</v>
      </c>
      <c r="R52" s="55">
        <f>O52</f>
        <v>5226.1505479999996</v>
      </c>
      <c r="S52" s="22">
        <f t="shared" si="36"/>
        <v>110.25634067510548</v>
      </c>
      <c r="T52" s="22">
        <f t="shared" si="37"/>
        <v>110.25634067510548</v>
      </c>
      <c r="U52" s="665">
        <f t="shared" si="7"/>
        <v>103.29136731968084</v>
      </c>
      <c r="V52" s="98">
        <f t="shared" si="38"/>
        <v>105.77766170588234</v>
      </c>
      <c r="W52" s="98"/>
      <c r="X52" s="98">
        <f t="shared" si="39"/>
        <v>105.77766170588234</v>
      </c>
    </row>
    <row r="53" spans="1:24" ht="15.6">
      <c r="A53" s="59"/>
      <c r="B53" s="60" t="s">
        <v>102</v>
      </c>
      <c r="C53" s="21">
        <f t="shared" si="13"/>
        <v>13828</v>
      </c>
      <c r="D53" s="21">
        <v>9828</v>
      </c>
      <c r="E53" s="21">
        <v>4000</v>
      </c>
      <c r="F53" s="21">
        <f>E53</f>
        <v>4000</v>
      </c>
      <c r="G53" s="21">
        <f t="shared" si="45"/>
        <v>13828</v>
      </c>
      <c r="H53" s="21">
        <v>9828</v>
      </c>
      <c r="I53" s="21">
        <v>4000</v>
      </c>
      <c r="J53" s="21">
        <f>I53</f>
        <v>4000</v>
      </c>
      <c r="K53" s="650">
        <f t="shared" si="46"/>
        <v>9298.5061619999979</v>
      </c>
      <c r="L53" s="650">
        <f>22242.21434-L51-L52-M53-M49-M52-M51-L49</f>
        <v>6185.6014529999984</v>
      </c>
      <c r="M53" s="650">
        <f>7813.694985-M51-M52-M49</f>
        <v>3112.9047090000004</v>
      </c>
      <c r="N53" s="650">
        <f>4457.822754+5938.562418-N49-N51-N52</f>
        <v>3297.2816270000003</v>
      </c>
      <c r="O53" s="21">
        <f t="shared" si="47"/>
        <v>8994.4163619999999</v>
      </c>
      <c r="P53" s="21">
        <f>21917.856287-P51-P52-Q53-Q49-Q52-Q51-P49</f>
        <v>4323.5668090000008</v>
      </c>
      <c r="Q53" s="21">
        <f>10326.710215-Q51-Q52-Q49</f>
        <v>4670.849553</v>
      </c>
      <c r="R53" s="55">
        <f>4631.272323+5958.357357-R51-R52-R49</f>
        <v>2859.1745300000002</v>
      </c>
      <c r="S53" s="22">
        <f t="shared" si="36"/>
        <v>65.04495488863175</v>
      </c>
      <c r="T53" s="22">
        <f t="shared" si="37"/>
        <v>65.04495488863175</v>
      </c>
      <c r="U53" s="665">
        <f t="shared" si="7"/>
        <v>96.729691902095894</v>
      </c>
      <c r="V53" s="98">
        <f t="shared" si="38"/>
        <v>116.771238825</v>
      </c>
      <c r="W53" s="98"/>
      <c r="X53" s="98">
        <f t="shared" si="39"/>
        <v>116.771238825</v>
      </c>
    </row>
    <row r="54" spans="1:24" ht="15.6">
      <c r="A54" s="7">
        <v>13</v>
      </c>
      <c r="B54" s="8" t="s">
        <v>103</v>
      </c>
      <c r="C54" s="16">
        <f t="shared" si="13"/>
        <v>125500</v>
      </c>
      <c r="D54" s="16">
        <f>D55+D56</f>
        <v>125500</v>
      </c>
      <c r="E54" s="16">
        <f>E55+E56</f>
        <v>0</v>
      </c>
      <c r="F54" s="21"/>
      <c r="G54" s="16">
        <f t="shared" si="45"/>
        <v>125500</v>
      </c>
      <c r="H54" s="16">
        <f>H55+H56</f>
        <v>125500</v>
      </c>
      <c r="I54" s="16">
        <f>I55+I56</f>
        <v>0</v>
      </c>
      <c r="J54" s="21"/>
      <c r="K54" s="649">
        <f t="shared" si="46"/>
        <v>83079.638563</v>
      </c>
      <c r="L54" s="649">
        <f>L55+L56</f>
        <v>83079.638563</v>
      </c>
      <c r="M54" s="649">
        <f>M55+M56</f>
        <v>0</v>
      </c>
      <c r="N54" s="650"/>
      <c r="O54" s="16">
        <f t="shared" si="47"/>
        <v>77470.366001000002</v>
      </c>
      <c r="P54" s="16">
        <f>P55+P56</f>
        <v>77470.366001000002</v>
      </c>
      <c r="Q54" s="16">
        <f>Q55+Q56</f>
        <v>0</v>
      </c>
      <c r="R54" s="56"/>
      <c r="S54" s="17">
        <f t="shared" si="36"/>
        <v>61.7293752996016</v>
      </c>
      <c r="T54" s="17">
        <f t="shared" si="37"/>
        <v>61.7293752996016</v>
      </c>
      <c r="U54" s="35">
        <f t="shared" si="7"/>
        <v>93.248318530241988</v>
      </c>
      <c r="V54" s="18"/>
      <c r="W54" s="18"/>
      <c r="X54" s="18"/>
    </row>
    <row r="55" spans="1:24" s="203" customFormat="1" ht="15.6">
      <c r="A55" s="19"/>
      <c r="B55" s="20" t="s">
        <v>104</v>
      </c>
      <c r="C55" s="21">
        <f t="shared" si="13"/>
        <v>50200</v>
      </c>
      <c r="D55" s="21">
        <v>50200</v>
      </c>
      <c r="E55" s="21"/>
      <c r="F55" s="21"/>
      <c r="G55" s="21">
        <f t="shared" si="45"/>
        <v>50200</v>
      </c>
      <c r="H55" s="21">
        <v>50200</v>
      </c>
      <c r="I55" s="21"/>
      <c r="J55" s="21"/>
      <c r="K55" s="650">
        <f t="shared" si="46"/>
        <v>83079.638563</v>
      </c>
      <c r="L55" s="650">
        <v>83079.638563</v>
      </c>
      <c r="M55" s="650"/>
      <c r="N55" s="650"/>
      <c r="O55" s="21">
        <f t="shared" si="47"/>
        <v>0</v>
      </c>
      <c r="P55" s="21"/>
      <c r="Q55" s="21"/>
      <c r="R55" s="56"/>
      <c r="S55" s="22">
        <f t="shared" si="36"/>
        <v>0</v>
      </c>
      <c r="T55" s="22">
        <f t="shared" si="37"/>
        <v>0</v>
      </c>
      <c r="U55" s="35">
        <f t="shared" si="7"/>
        <v>0</v>
      </c>
      <c r="V55" s="18"/>
      <c r="W55" s="18"/>
      <c r="X55" s="18"/>
    </row>
    <row r="56" spans="1:24" s="203" customFormat="1" ht="15.6">
      <c r="A56" s="19"/>
      <c r="B56" s="20" t="s">
        <v>105</v>
      </c>
      <c r="C56" s="21">
        <f t="shared" si="13"/>
        <v>75300</v>
      </c>
      <c r="D56" s="21">
        <v>75300</v>
      </c>
      <c r="E56" s="21"/>
      <c r="F56" s="21"/>
      <c r="G56" s="21">
        <f t="shared" si="45"/>
        <v>75300</v>
      </c>
      <c r="H56" s="21">
        <v>75300</v>
      </c>
      <c r="I56" s="21"/>
      <c r="J56" s="21"/>
      <c r="K56" s="650">
        <f t="shared" si="46"/>
        <v>0</v>
      </c>
      <c r="L56" s="650"/>
      <c r="M56" s="650"/>
      <c r="N56" s="650"/>
      <c r="O56" s="21">
        <f t="shared" si="47"/>
        <v>77470.366001000002</v>
      </c>
      <c r="P56" s="21">
        <f>77470.366001-Q56</f>
        <v>77470.366001000002</v>
      </c>
      <c r="Q56" s="21"/>
      <c r="R56" s="56"/>
      <c r="S56" s="22">
        <f t="shared" si="36"/>
        <v>102.88229216600267</v>
      </c>
      <c r="T56" s="22">
        <f t="shared" si="37"/>
        <v>102.88229216600267</v>
      </c>
      <c r="U56" s="35"/>
      <c r="V56" s="18"/>
      <c r="W56" s="18"/>
      <c r="X56" s="18"/>
    </row>
    <row r="57" spans="1:24" s="32" customFormat="1" ht="33" customHeight="1">
      <c r="A57" s="207">
        <v>14</v>
      </c>
      <c r="B57" s="208" t="s">
        <v>148</v>
      </c>
      <c r="C57" s="24">
        <f>C58+C59+C60</f>
        <v>57940</v>
      </c>
      <c r="D57" s="24">
        <f>D58+D59+D60</f>
        <v>57310</v>
      </c>
      <c r="E57" s="24">
        <f>E58+E59+E60</f>
        <v>630</v>
      </c>
      <c r="F57" s="24">
        <f>F58+F59</f>
        <v>2620</v>
      </c>
      <c r="G57" s="24">
        <f>G58+G59+G60</f>
        <v>57940</v>
      </c>
      <c r="H57" s="24">
        <f>H58+H59+H60</f>
        <v>57310</v>
      </c>
      <c r="I57" s="24">
        <f>I58+I59+I60</f>
        <v>630</v>
      </c>
      <c r="J57" s="24">
        <f>J58+J59</f>
        <v>2620</v>
      </c>
      <c r="K57" s="656">
        <f>K58+K59+K60</f>
        <v>64334.081094000001</v>
      </c>
      <c r="L57" s="656">
        <f>L58+L59+L60</f>
        <v>57233.102701000003</v>
      </c>
      <c r="M57" s="656">
        <f>M58+M59+M60</f>
        <v>7100.9783930000003</v>
      </c>
      <c r="N57" s="656">
        <f>N58+N59</f>
        <v>8648.039804</v>
      </c>
      <c r="O57" s="24">
        <f t="shared" ref="O57:Q57" si="48">O58+O59+O60</f>
        <v>50629.735209999999</v>
      </c>
      <c r="P57" s="24">
        <f t="shared" si="48"/>
        <v>46123.193289999996</v>
      </c>
      <c r="Q57" s="24">
        <f t="shared" si="48"/>
        <v>4506.5419199999997</v>
      </c>
      <c r="R57" s="57">
        <f>R58+R59</f>
        <v>13223.794641</v>
      </c>
      <c r="S57" s="99">
        <f t="shared" si="36"/>
        <v>87.383043165343452</v>
      </c>
      <c r="T57" s="99">
        <f t="shared" si="37"/>
        <v>87.383043165343452</v>
      </c>
      <c r="U57" s="667">
        <f t="shared" si="7"/>
        <v>78.69815554841567</v>
      </c>
      <c r="V57" s="100">
        <f>Q57/E57*100</f>
        <v>715.32411428571424</v>
      </c>
      <c r="W57" s="100"/>
      <c r="X57" s="100">
        <f>Q57/I57*100</f>
        <v>715.32411428571424</v>
      </c>
    </row>
    <row r="58" spans="1:24" s="203" customFormat="1" ht="15.6">
      <c r="A58" s="19"/>
      <c r="B58" s="20" t="s">
        <v>106</v>
      </c>
      <c r="C58" s="21">
        <f>D58+E58</f>
        <v>55320</v>
      </c>
      <c r="D58" s="21">
        <v>55320</v>
      </c>
      <c r="E58" s="21"/>
      <c r="F58" s="21">
        <f>E58</f>
        <v>0</v>
      </c>
      <c r="G58" s="21">
        <f>H58+I58</f>
        <v>55320</v>
      </c>
      <c r="H58" s="21">
        <v>55320</v>
      </c>
      <c r="I58" s="21"/>
      <c r="J58" s="21">
        <f>I58</f>
        <v>0</v>
      </c>
      <c r="K58" s="650">
        <f>L58+M58</f>
        <v>0</v>
      </c>
      <c r="L58" s="650">
        <f>0-M58</f>
        <v>0</v>
      </c>
      <c r="M58" s="650"/>
      <c r="N58" s="650">
        <f>M58</f>
        <v>0</v>
      </c>
      <c r="O58" s="21">
        <f>P58+Q58</f>
        <v>0</v>
      </c>
      <c r="P58" s="21">
        <f>0-Q58</f>
        <v>0</v>
      </c>
      <c r="Q58" s="21"/>
      <c r="R58" s="55">
        <f>Q58</f>
        <v>0</v>
      </c>
      <c r="S58" s="22">
        <f t="shared" si="36"/>
        <v>0</v>
      </c>
      <c r="T58" s="22">
        <f t="shared" si="37"/>
        <v>0</v>
      </c>
      <c r="U58" s="35"/>
      <c r="V58" s="23"/>
      <c r="W58" s="23"/>
      <c r="X58" s="18"/>
    </row>
    <row r="59" spans="1:24" s="203" customFormat="1" ht="15.6">
      <c r="A59" s="19"/>
      <c r="B59" s="209" t="s">
        <v>107</v>
      </c>
      <c r="C59" s="21">
        <f>D59+E59</f>
        <v>2620</v>
      </c>
      <c r="D59" s="21">
        <v>1990</v>
      </c>
      <c r="E59" s="21">
        <v>630</v>
      </c>
      <c r="F59" s="21">
        <f>C59</f>
        <v>2620</v>
      </c>
      <c r="G59" s="21">
        <f>H59+I59</f>
        <v>2620</v>
      </c>
      <c r="H59" s="21">
        <v>1990</v>
      </c>
      <c r="I59" s="21">
        <v>630</v>
      </c>
      <c r="J59" s="21">
        <f>G59</f>
        <v>2620</v>
      </c>
      <c r="K59" s="650">
        <f>L59+M59</f>
        <v>64334.081094000001</v>
      </c>
      <c r="L59" s="657">
        <f>64334.081094-M59</f>
        <v>57233.102701000003</v>
      </c>
      <c r="M59" s="657">
        <v>7100.9783930000003</v>
      </c>
      <c r="N59" s="657">
        <v>8648.039804</v>
      </c>
      <c r="O59" s="21">
        <f>P59+Q59</f>
        <v>50629.735209999999</v>
      </c>
      <c r="P59" s="174">
        <f>50629.73521-Q59-P58</f>
        <v>46123.193289999996</v>
      </c>
      <c r="Q59" s="21">
        <v>4506.5419199999997</v>
      </c>
      <c r="R59" s="210">
        <v>13223.794641</v>
      </c>
      <c r="S59" s="22">
        <f t="shared" si="36"/>
        <v>1932.4326416030533</v>
      </c>
      <c r="T59" s="22">
        <f t="shared" si="37"/>
        <v>1932.4326416030533</v>
      </c>
      <c r="U59" s="665">
        <f t="shared" si="7"/>
        <v>78.69815554841567</v>
      </c>
      <c r="V59" s="23">
        <f>Q59/E59*100</f>
        <v>715.32411428571424</v>
      </c>
      <c r="W59" s="23"/>
      <c r="X59" s="98">
        <f>Q59/I59*100</f>
        <v>715.32411428571424</v>
      </c>
    </row>
    <row r="60" spans="1:24" s="203" customFormat="1" ht="15.6">
      <c r="A60" s="19"/>
      <c r="B60" s="20" t="s">
        <v>108</v>
      </c>
      <c r="C60" s="21">
        <f>D60+E60</f>
        <v>0</v>
      </c>
      <c r="D60" s="21"/>
      <c r="E60" s="21"/>
      <c r="F60" s="21"/>
      <c r="G60" s="21">
        <f>H60+I60</f>
        <v>0</v>
      </c>
      <c r="H60" s="21"/>
      <c r="I60" s="21"/>
      <c r="J60" s="21"/>
      <c r="K60" s="650">
        <f>L60+M60</f>
        <v>0</v>
      </c>
      <c r="L60" s="650"/>
      <c r="M60" s="650"/>
      <c r="N60" s="650"/>
      <c r="O60" s="21"/>
      <c r="P60" s="21"/>
      <c r="Q60" s="21"/>
      <c r="R60" s="56"/>
      <c r="S60" s="22"/>
      <c r="T60" s="22"/>
      <c r="U60" s="35"/>
      <c r="V60" s="23"/>
      <c r="W60" s="23"/>
      <c r="X60" s="18"/>
    </row>
    <row r="61" spans="1:24" ht="15.6">
      <c r="A61" s="7">
        <v>15</v>
      </c>
      <c r="B61" s="8" t="s">
        <v>109</v>
      </c>
      <c r="C61" s="16">
        <f t="shared" ref="C61:N61" si="49">C62+C70+C69</f>
        <v>41170</v>
      </c>
      <c r="D61" s="16">
        <f t="shared" si="49"/>
        <v>29170</v>
      </c>
      <c r="E61" s="16">
        <f t="shared" si="49"/>
        <v>12000</v>
      </c>
      <c r="F61" s="16">
        <f t="shared" si="49"/>
        <v>3000</v>
      </c>
      <c r="G61" s="16">
        <f t="shared" si="49"/>
        <v>41170</v>
      </c>
      <c r="H61" s="16">
        <f t="shared" si="49"/>
        <v>29170</v>
      </c>
      <c r="I61" s="16">
        <f t="shared" si="49"/>
        <v>12000</v>
      </c>
      <c r="J61" s="16">
        <f t="shared" si="49"/>
        <v>3000</v>
      </c>
      <c r="K61" s="649">
        <f t="shared" si="49"/>
        <v>45487.010029999998</v>
      </c>
      <c r="L61" s="649">
        <f t="shared" si="49"/>
        <v>34670.261175</v>
      </c>
      <c r="M61" s="649">
        <f t="shared" si="49"/>
        <v>10816.748855</v>
      </c>
      <c r="N61" s="649">
        <f t="shared" si="49"/>
        <v>2798.9850550000001</v>
      </c>
      <c r="O61" s="16">
        <f t="shared" ref="O61:Q61" si="50">O62+O70+O69</f>
        <v>31969.413692999999</v>
      </c>
      <c r="P61" s="16">
        <f t="shared" si="50"/>
        <v>23013.308071999996</v>
      </c>
      <c r="Q61" s="16">
        <f t="shared" si="50"/>
        <v>8956.1056210000006</v>
      </c>
      <c r="R61" s="54">
        <f>R62+R70+R69</f>
        <v>1656.2654</v>
      </c>
      <c r="S61" s="17">
        <f>O61/C61*100</f>
        <v>77.652207172698567</v>
      </c>
      <c r="T61" s="17">
        <f>O61/G61*100</f>
        <v>77.652207172698567</v>
      </c>
      <c r="U61" s="35">
        <f t="shared" si="7"/>
        <v>70.282512901848776</v>
      </c>
      <c r="V61" s="18">
        <f>Q61/E61*100</f>
        <v>74.634213508333332</v>
      </c>
      <c r="W61" s="18"/>
      <c r="X61" s="18">
        <f>Q61/I61*100</f>
        <v>74.634213508333332</v>
      </c>
    </row>
    <row r="62" spans="1:24" s="203" customFormat="1" ht="15.6">
      <c r="A62" s="212">
        <v>15.1</v>
      </c>
      <c r="B62" s="211" t="s">
        <v>110</v>
      </c>
      <c r="C62" s="21">
        <f t="shared" ref="C62:N62" si="51">C63+C66</f>
        <v>24900</v>
      </c>
      <c r="D62" s="21">
        <f t="shared" si="51"/>
        <v>13000</v>
      </c>
      <c r="E62" s="21">
        <f t="shared" si="51"/>
        <v>11900</v>
      </c>
      <c r="F62" s="21">
        <f t="shared" si="51"/>
        <v>2900</v>
      </c>
      <c r="G62" s="21">
        <f t="shared" si="51"/>
        <v>24900</v>
      </c>
      <c r="H62" s="21">
        <f>H63+H66</f>
        <v>13000</v>
      </c>
      <c r="I62" s="21">
        <f>I63+I66</f>
        <v>11900</v>
      </c>
      <c r="J62" s="21">
        <f t="shared" si="51"/>
        <v>2900</v>
      </c>
      <c r="K62" s="650">
        <f t="shared" si="51"/>
        <v>21795.145613999997</v>
      </c>
      <c r="L62" s="650">
        <f t="shared" si="51"/>
        <v>12277.439246999998</v>
      </c>
      <c r="M62" s="650">
        <f t="shared" si="51"/>
        <v>9517.7063670000007</v>
      </c>
      <c r="N62" s="650">
        <f t="shared" si="51"/>
        <v>1500.8225000000002</v>
      </c>
      <c r="O62" s="21">
        <f t="shared" ref="O62" si="52">O63+O66</f>
        <v>21092.163584000002</v>
      </c>
      <c r="P62" s="21">
        <f>P63+P66</f>
        <v>12914.925717999999</v>
      </c>
      <c r="Q62" s="21">
        <f>Q63+Q66</f>
        <v>8177.2378660000004</v>
      </c>
      <c r="R62" s="55">
        <f t="shared" ref="R62" si="53">R63+R66</f>
        <v>916.96201700000006</v>
      </c>
      <c r="S62" s="22">
        <f>O62/C62*100</f>
        <v>84.707484273092376</v>
      </c>
      <c r="T62" s="22">
        <f>O62/G62*100</f>
        <v>84.707484273092376</v>
      </c>
      <c r="U62" s="665">
        <f t="shared" si="7"/>
        <v>96.774593561107309</v>
      </c>
      <c r="V62" s="23">
        <f>Q62/E62*100</f>
        <v>68.716284588235297</v>
      </c>
      <c r="W62" s="23"/>
      <c r="X62" s="23">
        <f>Q62/I62*100</f>
        <v>68.716284588235297</v>
      </c>
    </row>
    <row r="63" spans="1:24" ht="15.6">
      <c r="A63" s="19" t="s">
        <v>4</v>
      </c>
      <c r="B63" s="211" t="s">
        <v>111</v>
      </c>
      <c r="C63" s="21">
        <f>D63+E63</f>
        <v>16400</v>
      </c>
      <c r="D63" s="21">
        <f>D64+D65</f>
        <v>9400</v>
      </c>
      <c r="E63" s="21">
        <f>E64+E65</f>
        <v>7000</v>
      </c>
      <c r="F63" s="21">
        <f>F64+F65</f>
        <v>0</v>
      </c>
      <c r="G63" s="21">
        <f>H63+I63</f>
        <v>16400</v>
      </c>
      <c r="H63" s="21">
        <f>H64+H65</f>
        <v>9400</v>
      </c>
      <c r="I63" s="21">
        <f>I64+I65</f>
        <v>7000</v>
      </c>
      <c r="J63" s="21">
        <f>J64+J65</f>
        <v>0</v>
      </c>
      <c r="K63" s="650">
        <f>L63+M63</f>
        <v>13682.287899999999</v>
      </c>
      <c r="L63" s="650">
        <f>L64+L65</f>
        <v>7889.3980500000007</v>
      </c>
      <c r="M63" s="650">
        <f>M64+M65</f>
        <v>5792.8898499999996</v>
      </c>
      <c r="N63" s="650">
        <f>N64+N65</f>
        <v>0</v>
      </c>
      <c r="O63" s="21">
        <f>P63+Q63</f>
        <v>13136.42</v>
      </c>
      <c r="P63" s="21">
        <f>P64+P65</f>
        <v>8454.0450000000001</v>
      </c>
      <c r="Q63" s="21">
        <f>Q64+Q65</f>
        <v>4682.375</v>
      </c>
      <c r="R63" s="55">
        <f>R64+R65</f>
        <v>0</v>
      </c>
      <c r="S63" s="22">
        <f>O63/C63*100</f>
        <v>80.100121951219521</v>
      </c>
      <c r="T63" s="22">
        <f>O63/G63*100</f>
        <v>80.100121951219521</v>
      </c>
      <c r="U63" s="665">
        <f t="shared" si="7"/>
        <v>96.010404809564051</v>
      </c>
      <c r="V63" s="23">
        <f>Q63/E63*100</f>
        <v>66.891071428571422</v>
      </c>
      <c r="W63" s="23"/>
      <c r="X63" s="23">
        <f>Q63/I63*100</f>
        <v>66.891071428571422</v>
      </c>
    </row>
    <row r="64" spans="1:24" ht="15.6">
      <c r="A64" s="19"/>
      <c r="B64" s="211" t="s">
        <v>112</v>
      </c>
      <c r="C64" s="21">
        <f t="shared" si="13"/>
        <v>16400</v>
      </c>
      <c r="D64" s="21">
        <v>9400</v>
      </c>
      <c r="E64" s="21">
        <v>7000</v>
      </c>
      <c r="F64" s="21"/>
      <c r="G64" s="21">
        <f>H64+I64</f>
        <v>16400</v>
      </c>
      <c r="H64" s="21">
        <v>9400</v>
      </c>
      <c r="I64" s="21">
        <v>7000</v>
      </c>
      <c r="J64" s="21"/>
      <c r="K64" s="650">
        <f>L64+M64</f>
        <v>12706.77785</v>
      </c>
      <c r="L64" s="650">
        <f>12706.77785-M64</f>
        <v>6913.8880000000008</v>
      </c>
      <c r="M64" s="650">
        <v>5792.8898499999996</v>
      </c>
      <c r="N64" s="650"/>
      <c r="O64" s="21">
        <f>P64+Q64</f>
        <v>12711.005999999999</v>
      </c>
      <c r="P64" s="21">
        <f>12711.006-Q64</f>
        <v>8028.6309999999994</v>
      </c>
      <c r="Q64" s="21">
        <v>4682.375</v>
      </c>
      <c r="R64" s="55"/>
      <c r="S64" s="22">
        <f>O64/C64*100</f>
        <v>77.506134146341452</v>
      </c>
      <c r="T64" s="22">
        <f>O64/G64*100</f>
        <v>77.506134146341452</v>
      </c>
      <c r="U64" s="665">
        <f t="shared" si="7"/>
        <v>100.03327476131172</v>
      </c>
      <c r="V64" s="23">
        <f>Q64/E64*100</f>
        <v>66.891071428571422</v>
      </c>
      <c r="W64" s="23"/>
      <c r="X64" s="23">
        <f>Q64/I64*100</f>
        <v>66.891071428571422</v>
      </c>
    </row>
    <row r="65" spans="1:24" ht="15.6">
      <c r="A65" s="19"/>
      <c r="B65" s="211" t="s">
        <v>113</v>
      </c>
      <c r="C65" s="21">
        <f t="shared" si="13"/>
        <v>0</v>
      </c>
      <c r="D65" s="21"/>
      <c r="E65" s="21"/>
      <c r="F65" s="21">
        <f>E65</f>
        <v>0</v>
      </c>
      <c r="G65" s="21">
        <f>H65+I65</f>
        <v>0</v>
      </c>
      <c r="H65" s="21"/>
      <c r="I65" s="21"/>
      <c r="J65" s="21">
        <f>I65</f>
        <v>0</v>
      </c>
      <c r="K65" s="650">
        <f>L65+M65</f>
        <v>975.51004999999998</v>
      </c>
      <c r="L65" s="650">
        <f>975.51005-M65</f>
        <v>975.51004999999998</v>
      </c>
      <c r="M65" s="650"/>
      <c r="N65" s="650">
        <f>+M65</f>
        <v>0</v>
      </c>
      <c r="O65" s="21">
        <f>P65+Q65</f>
        <v>425.41399999999999</v>
      </c>
      <c r="P65" s="21">
        <f>425.414-Q65</f>
        <v>425.41399999999999</v>
      </c>
      <c r="Q65" s="21"/>
      <c r="R65" s="55">
        <f>+Q65</f>
        <v>0</v>
      </c>
      <c r="S65" s="22"/>
      <c r="T65" s="22"/>
      <c r="U65" s="665">
        <f t="shared" si="7"/>
        <v>43.609391825332807</v>
      </c>
      <c r="V65" s="23"/>
      <c r="W65" s="23"/>
      <c r="X65" s="23"/>
    </row>
    <row r="66" spans="1:24" ht="15.6">
      <c r="A66" s="19" t="s">
        <v>5</v>
      </c>
      <c r="B66" s="211" t="s">
        <v>114</v>
      </c>
      <c r="C66" s="21">
        <f>D66+E66</f>
        <v>8500</v>
      </c>
      <c r="D66" s="21">
        <f>D67+D68</f>
        <v>3600</v>
      </c>
      <c r="E66" s="21">
        <f>E67+E68</f>
        <v>4900</v>
      </c>
      <c r="F66" s="21">
        <f>F67+F68</f>
        <v>2900</v>
      </c>
      <c r="G66" s="21">
        <f>H66+I66</f>
        <v>8500</v>
      </c>
      <c r="H66" s="21">
        <f>H67+H68</f>
        <v>3600</v>
      </c>
      <c r="I66" s="21">
        <f>I67+I68</f>
        <v>4900</v>
      </c>
      <c r="J66" s="21">
        <f>J67+J68</f>
        <v>2900</v>
      </c>
      <c r="K66" s="650">
        <f>L66+M66</f>
        <v>8112.8577139999979</v>
      </c>
      <c r="L66" s="650">
        <f>L67+L68</f>
        <v>4388.0411969999968</v>
      </c>
      <c r="M66" s="650">
        <f>M67+M68</f>
        <v>3724.8165170000011</v>
      </c>
      <c r="N66" s="650">
        <f>N67+N68</f>
        <v>1500.8225000000002</v>
      </c>
      <c r="O66" s="21">
        <f>P66+Q66</f>
        <v>7955.7435839999998</v>
      </c>
      <c r="P66" s="21">
        <f>P67+P68</f>
        <v>4460.8807179999994</v>
      </c>
      <c r="Q66" s="21">
        <f>Q67+Q68</f>
        <v>3494.8628660000004</v>
      </c>
      <c r="R66" s="55">
        <f>R67+R68</f>
        <v>916.96201700000006</v>
      </c>
      <c r="S66" s="22">
        <f>O66/C66*100</f>
        <v>93.596983341176468</v>
      </c>
      <c r="T66" s="22">
        <f>O66/G66*100</f>
        <v>93.596983341176468</v>
      </c>
      <c r="U66" s="665">
        <f t="shared" si="7"/>
        <v>98.06339349784389</v>
      </c>
      <c r="V66" s="23">
        <f>Q66/E66*100</f>
        <v>71.323731959183675</v>
      </c>
      <c r="W66" s="23"/>
      <c r="X66" s="23">
        <f>Q66/I66*100</f>
        <v>71.323731959183675</v>
      </c>
    </row>
    <row r="67" spans="1:24" ht="15.6">
      <c r="A67" s="19"/>
      <c r="B67" s="211" t="s">
        <v>112</v>
      </c>
      <c r="C67" s="21">
        <f>D67+E67</f>
        <v>2560</v>
      </c>
      <c r="D67" s="21">
        <v>560</v>
      </c>
      <c r="E67" s="21">
        <v>2000</v>
      </c>
      <c r="F67" s="21"/>
      <c r="G67" s="21">
        <f t="shared" ref="G67:G73" si="54">H67+I67</f>
        <v>2560</v>
      </c>
      <c r="H67" s="21">
        <v>560</v>
      </c>
      <c r="I67" s="21">
        <v>2000</v>
      </c>
      <c r="J67" s="21"/>
      <c r="K67" s="650">
        <f t="shared" ref="K67:K73" si="55">L67+M67</f>
        <v>4377.5156239999978</v>
      </c>
      <c r="L67" s="650">
        <f>17084.293474-M67-L64-M64</f>
        <v>2153.5216069999969</v>
      </c>
      <c r="M67" s="650">
        <f>9517.706367-M63-M68</f>
        <v>2223.9940170000009</v>
      </c>
      <c r="N67" s="650"/>
      <c r="O67" s="21">
        <f t="shared" ref="O67:O73" si="56">P67+Q67</f>
        <v>5298.9876699999995</v>
      </c>
      <c r="P67" s="21">
        <f>18009.99367-Q67-P64-Q64</f>
        <v>2721.086820999999</v>
      </c>
      <c r="Q67" s="21">
        <f>8177.237866-Q68-Q63</f>
        <v>2577.9008490000006</v>
      </c>
      <c r="R67" s="55"/>
      <c r="S67" s="22">
        <f>O67/C67*100</f>
        <v>206.99170585937497</v>
      </c>
      <c r="T67" s="22">
        <f>O67/G67*100</f>
        <v>206.99170585937497</v>
      </c>
      <c r="U67" s="665">
        <f t="shared" si="7"/>
        <v>121.0501143833268</v>
      </c>
      <c r="V67" s="23">
        <f>Q67/E67*100</f>
        <v>128.89504245000003</v>
      </c>
      <c r="W67" s="23"/>
      <c r="X67" s="23">
        <f>Q67/I67*100</f>
        <v>128.89504245000003</v>
      </c>
    </row>
    <row r="68" spans="1:24" ht="15.6">
      <c r="A68" s="19"/>
      <c r="B68" s="211" t="s">
        <v>113</v>
      </c>
      <c r="C68" s="21">
        <f>D68+E68</f>
        <v>5940</v>
      </c>
      <c r="D68" s="21">
        <v>3040</v>
      </c>
      <c r="E68" s="21">
        <v>2900</v>
      </c>
      <c r="F68" s="21">
        <f>E68</f>
        <v>2900</v>
      </c>
      <c r="G68" s="21">
        <f t="shared" si="54"/>
        <v>5940</v>
      </c>
      <c r="H68" s="21">
        <v>3040</v>
      </c>
      <c r="I68" s="21">
        <v>2900</v>
      </c>
      <c r="J68" s="21">
        <f>I68</f>
        <v>2900</v>
      </c>
      <c r="K68" s="650">
        <f t="shared" si="55"/>
        <v>3735.3420900000001</v>
      </c>
      <c r="L68" s="650">
        <f>4710.85214-M68-L65-M65</f>
        <v>2234.5195899999999</v>
      </c>
      <c r="M68" s="650">
        <f>+N68</f>
        <v>1500.8225000000002</v>
      </c>
      <c r="N68" s="650">
        <f>1166.0205+334.802-N63</f>
        <v>1500.8225000000002</v>
      </c>
      <c r="O68" s="21">
        <f t="shared" si="56"/>
        <v>2656.7559140000003</v>
      </c>
      <c r="P68" s="21">
        <f>3082.169914-P65-Q65-Q68</f>
        <v>1739.7938970000002</v>
      </c>
      <c r="Q68" s="21">
        <f>+R68</f>
        <v>916.96201700000006</v>
      </c>
      <c r="R68" s="55">
        <f>655.016017+261.946</f>
        <v>916.96201700000006</v>
      </c>
      <c r="S68" s="22">
        <f>O68/C68*100</f>
        <v>44.726530538720546</v>
      </c>
      <c r="T68" s="22">
        <f>O68/G68*100</f>
        <v>44.726530538720546</v>
      </c>
      <c r="U68" s="665">
        <f t="shared" si="7"/>
        <v>71.124835423038874</v>
      </c>
      <c r="V68" s="23">
        <f>Q68/E68*100</f>
        <v>31.619379896551724</v>
      </c>
      <c r="W68" s="23"/>
      <c r="X68" s="23">
        <f>Q68/I68*100</f>
        <v>31.619379896551724</v>
      </c>
    </row>
    <row r="69" spans="1:24" ht="15.6">
      <c r="A69" s="19" t="s">
        <v>168</v>
      </c>
      <c r="B69" s="211" t="s">
        <v>115</v>
      </c>
      <c r="C69" s="21">
        <f>D69+E69</f>
        <v>0</v>
      </c>
      <c r="D69" s="21"/>
      <c r="E69" s="21"/>
      <c r="F69" s="21"/>
      <c r="G69" s="21">
        <f t="shared" si="54"/>
        <v>0</v>
      </c>
      <c r="H69" s="21"/>
      <c r="I69" s="21"/>
      <c r="J69" s="21"/>
      <c r="K69" s="650">
        <f t="shared" si="55"/>
        <v>0</v>
      </c>
      <c r="L69" s="650">
        <v>0</v>
      </c>
      <c r="M69" s="650"/>
      <c r="N69" s="650"/>
      <c r="O69" s="21">
        <f t="shared" si="56"/>
        <v>0</v>
      </c>
      <c r="P69" s="21">
        <v>0</v>
      </c>
      <c r="Q69" s="21"/>
      <c r="R69" s="55"/>
      <c r="S69" s="22"/>
      <c r="T69" s="22"/>
      <c r="U69" s="35"/>
      <c r="V69" s="23"/>
      <c r="W69" s="23"/>
      <c r="X69" s="23"/>
    </row>
    <row r="70" spans="1:24" ht="15.6">
      <c r="A70" s="19" t="s">
        <v>169</v>
      </c>
      <c r="B70" s="211" t="s">
        <v>116</v>
      </c>
      <c r="C70" s="21">
        <f t="shared" si="13"/>
        <v>16270</v>
      </c>
      <c r="D70" s="21">
        <v>16170</v>
      </c>
      <c r="E70" s="21">
        <v>100</v>
      </c>
      <c r="F70" s="21">
        <f>E70</f>
        <v>100</v>
      </c>
      <c r="G70" s="21">
        <f t="shared" si="54"/>
        <v>16270</v>
      </c>
      <c r="H70" s="21">
        <v>16170</v>
      </c>
      <c r="I70" s="21">
        <v>100</v>
      </c>
      <c r="J70" s="21">
        <f>I70</f>
        <v>100</v>
      </c>
      <c r="K70" s="650">
        <f t="shared" si="55"/>
        <v>23691.864416</v>
      </c>
      <c r="L70" s="650">
        <f>45487.01003-K62-M70</f>
        <v>22392.821928000001</v>
      </c>
      <c r="M70" s="650">
        <f>10816.748855-M62</f>
        <v>1299.0424879999991</v>
      </c>
      <c r="N70" s="650">
        <f>2320.582972+478.402083-N62</f>
        <v>1298.1625549999999</v>
      </c>
      <c r="O70" s="21">
        <f t="shared" si="56"/>
        <v>10877.250108999997</v>
      </c>
      <c r="P70" s="21">
        <f>31969.413693-O62-Q70</f>
        <v>10098.382353999998</v>
      </c>
      <c r="Q70" s="21">
        <f>8956.105621-Q69-Q62</f>
        <v>778.86775500000022</v>
      </c>
      <c r="R70" s="55">
        <f>1358.9604+297.305-R62</f>
        <v>739.30338299999994</v>
      </c>
      <c r="S70" s="22">
        <f t="shared" ref="S70:S77" si="57">O70/C70*100</f>
        <v>66.854641112476926</v>
      </c>
      <c r="T70" s="22">
        <f t="shared" ref="T70:T77" si="58">O70/G70*100</f>
        <v>66.854641112476926</v>
      </c>
      <c r="U70" s="665">
        <f t="shared" si="7"/>
        <v>45.911330227156725</v>
      </c>
      <c r="V70" s="23">
        <f>Q70/E70*100</f>
        <v>778.86775500000022</v>
      </c>
      <c r="W70" s="23"/>
      <c r="X70" s="23">
        <f>Q70/I70*100</f>
        <v>778.86775500000022</v>
      </c>
    </row>
    <row r="71" spans="1:24" s="116" customFormat="1" ht="15.6">
      <c r="A71" s="112">
        <v>16</v>
      </c>
      <c r="B71" s="113" t="s">
        <v>117</v>
      </c>
      <c r="C71" s="101">
        <f t="shared" si="13"/>
        <v>250</v>
      </c>
      <c r="D71" s="101"/>
      <c r="E71" s="101">
        <v>250</v>
      </c>
      <c r="F71" s="101">
        <f>E71</f>
        <v>250</v>
      </c>
      <c r="G71" s="101">
        <f t="shared" si="54"/>
        <v>535</v>
      </c>
      <c r="H71" s="101"/>
      <c r="I71" s="101">
        <v>535</v>
      </c>
      <c r="J71" s="101">
        <f>I71</f>
        <v>535</v>
      </c>
      <c r="K71" s="649">
        <f t="shared" si="55"/>
        <v>177.41552200000001</v>
      </c>
      <c r="L71" s="649"/>
      <c r="M71" s="649">
        <v>177.41552200000001</v>
      </c>
      <c r="N71" s="649">
        <f>M71</f>
        <v>177.41552200000001</v>
      </c>
      <c r="O71" s="101">
        <f t="shared" si="56"/>
        <v>368.37935999990441</v>
      </c>
      <c r="P71" s="101"/>
      <c r="Q71" s="101">
        <v>368.37935999990441</v>
      </c>
      <c r="R71" s="101">
        <f>Q71</f>
        <v>368.37935999990441</v>
      </c>
      <c r="S71" s="114">
        <f t="shared" si="57"/>
        <v>147.35174399996177</v>
      </c>
      <c r="T71" s="114">
        <f t="shared" si="58"/>
        <v>68.855955140169044</v>
      </c>
      <c r="U71" s="35">
        <f t="shared" si="7"/>
        <v>207.636488536727</v>
      </c>
      <c r="V71" s="115">
        <f>Q71/E71*100</f>
        <v>147.35174399996177</v>
      </c>
      <c r="W71" s="115"/>
      <c r="X71" s="115">
        <f>Q71/I71*100</f>
        <v>68.855955140169044</v>
      </c>
    </row>
    <row r="72" spans="1:24" s="126" customFormat="1" ht="31.5" customHeight="1">
      <c r="A72" s="137">
        <v>17</v>
      </c>
      <c r="B72" s="145" t="s">
        <v>118</v>
      </c>
      <c r="C72" s="139">
        <f t="shared" si="13"/>
        <v>2360</v>
      </c>
      <c r="D72" s="139">
        <v>2360</v>
      </c>
      <c r="E72" s="139"/>
      <c r="F72" s="139"/>
      <c r="G72" s="139">
        <f t="shared" si="54"/>
        <v>2360</v>
      </c>
      <c r="H72" s="139">
        <v>2360</v>
      </c>
      <c r="I72" s="139"/>
      <c r="J72" s="139"/>
      <c r="K72" s="656">
        <f t="shared" si="55"/>
        <v>2816.1382990000002</v>
      </c>
      <c r="L72" s="656">
        <v>2816.1382990000002</v>
      </c>
      <c r="M72" s="656"/>
      <c r="N72" s="656"/>
      <c r="O72" s="139">
        <f t="shared" si="56"/>
        <v>2876.3149130000002</v>
      </c>
      <c r="P72" s="24">
        <v>2876.3149130000002</v>
      </c>
      <c r="Q72" s="24"/>
      <c r="R72" s="146"/>
      <c r="S72" s="140">
        <f t="shared" si="57"/>
        <v>121.87775055084747</v>
      </c>
      <c r="T72" s="140">
        <f t="shared" si="58"/>
        <v>121.87775055084747</v>
      </c>
      <c r="U72" s="666">
        <f t="shared" si="7"/>
        <v>102.13684867754429</v>
      </c>
      <c r="V72" s="129"/>
      <c r="W72" s="129"/>
      <c r="X72" s="129"/>
    </row>
    <row r="73" spans="1:24" s="147" customFormat="1" ht="15.6">
      <c r="A73" s="137">
        <v>18</v>
      </c>
      <c r="B73" s="133" t="s">
        <v>119</v>
      </c>
      <c r="C73" s="134">
        <f t="shared" si="13"/>
        <v>80000</v>
      </c>
      <c r="D73" s="134">
        <v>80000</v>
      </c>
      <c r="E73" s="134"/>
      <c r="F73" s="134"/>
      <c r="G73" s="134">
        <f t="shared" si="54"/>
        <v>80000</v>
      </c>
      <c r="H73" s="134">
        <v>80000</v>
      </c>
      <c r="I73" s="134"/>
      <c r="J73" s="134"/>
      <c r="K73" s="649">
        <f t="shared" si="55"/>
        <v>68975.808078999995</v>
      </c>
      <c r="L73" s="649">
        <v>68975.808078999995</v>
      </c>
      <c r="M73" s="649"/>
      <c r="N73" s="649"/>
      <c r="O73" s="134">
        <f t="shared" si="56"/>
        <v>82100.434517999995</v>
      </c>
      <c r="P73" s="16">
        <f>82100.434518-Q73</f>
        <v>82100.434517999995</v>
      </c>
      <c r="Q73" s="16"/>
      <c r="R73" s="135"/>
      <c r="S73" s="140">
        <f t="shared" si="57"/>
        <v>102.62554314749998</v>
      </c>
      <c r="T73" s="140">
        <f t="shared" si="58"/>
        <v>102.62554314749998</v>
      </c>
      <c r="U73" s="35">
        <f t="shared" ref="U73:U92" si="59">O73/K73*100</f>
        <v>119.02786905224507</v>
      </c>
      <c r="V73" s="129"/>
      <c r="W73" s="129"/>
      <c r="X73" s="129"/>
    </row>
    <row r="74" spans="1:24" s="148" customFormat="1" ht="77.25" customHeight="1">
      <c r="A74" s="137">
        <v>19</v>
      </c>
      <c r="B74" s="138" t="s">
        <v>120</v>
      </c>
      <c r="C74" s="139">
        <f t="shared" ref="C74:N74" si="60">C75+C77</f>
        <v>1345600</v>
      </c>
      <c r="D74" s="139">
        <f t="shared" si="60"/>
        <v>1245600</v>
      </c>
      <c r="E74" s="139">
        <f t="shared" si="60"/>
        <v>100000</v>
      </c>
      <c r="F74" s="139">
        <f t="shared" si="60"/>
        <v>88000</v>
      </c>
      <c r="G74" s="139">
        <f t="shared" si="60"/>
        <v>1345600</v>
      </c>
      <c r="H74" s="139">
        <f t="shared" si="60"/>
        <v>1245600</v>
      </c>
      <c r="I74" s="139">
        <f t="shared" si="60"/>
        <v>100000</v>
      </c>
      <c r="J74" s="139">
        <f t="shared" si="60"/>
        <v>88000</v>
      </c>
      <c r="K74" s="656">
        <f t="shared" si="60"/>
        <v>0</v>
      </c>
      <c r="L74" s="656">
        <f t="shared" si="60"/>
        <v>0</v>
      </c>
      <c r="M74" s="656">
        <f t="shared" si="60"/>
        <v>0</v>
      </c>
      <c r="N74" s="656">
        <f t="shared" si="60"/>
        <v>0</v>
      </c>
      <c r="O74" s="139">
        <f t="shared" ref="O74:R74" si="61">O75+O77</f>
        <v>0</v>
      </c>
      <c r="P74" s="24">
        <f t="shared" si="61"/>
        <v>0</v>
      </c>
      <c r="Q74" s="24">
        <f t="shared" si="61"/>
        <v>0</v>
      </c>
      <c r="R74" s="146">
        <f t="shared" si="61"/>
        <v>0</v>
      </c>
      <c r="S74" s="130">
        <f t="shared" si="57"/>
        <v>0</v>
      </c>
      <c r="T74" s="130">
        <f t="shared" si="58"/>
        <v>0</v>
      </c>
      <c r="U74" s="35"/>
      <c r="V74" s="129">
        <f>Q74/E74*100</f>
        <v>0</v>
      </c>
      <c r="W74" s="129"/>
      <c r="X74" s="129">
        <f>Q74/I74*100</f>
        <v>0</v>
      </c>
    </row>
    <row r="75" spans="1:24" s="152" customFormat="1" ht="35.25" customHeight="1">
      <c r="A75" s="149" t="s">
        <v>121</v>
      </c>
      <c r="B75" s="150" t="s">
        <v>122</v>
      </c>
      <c r="C75" s="143">
        <f t="shared" ref="C75:R75" si="62">SUM(C76:C76)</f>
        <v>100000</v>
      </c>
      <c r="D75" s="143">
        <f t="shared" si="62"/>
        <v>0</v>
      </c>
      <c r="E75" s="143">
        <f t="shared" si="62"/>
        <v>100000</v>
      </c>
      <c r="F75" s="143">
        <f t="shared" si="62"/>
        <v>88000</v>
      </c>
      <c r="G75" s="143">
        <f t="shared" si="62"/>
        <v>100000</v>
      </c>
      <c r="H75" s="143">
        <f t="shared" si="62"/>
        <v>0</v>
      </c>
      <c r="I75" s="143">
        <f t="shared" si="62"/>
        <v>100000</v>
      </c>
      <c r="J75" s="143">
        <f t="shared" si="62"/>
        <v>88000</v>
      </c>
      <c r="K75" s="657">
        <f t="shared" si="62"/>
        <v>0</v>
      </c>
      <c r="L75" s="657">
        <f t="shared" si="62"/>
        <v>0</v>
      </c>
      <c r="M75" s="657">
        <f t="shared" si="62"/>
        <v>0</v>
      </c>
      <c r="N75" s="657">
        <f t="shared" si="62"/>
        <v>0</v>
      </c>
      <c r="O75" s="143">
        <f t="shared" si="62"/>
        <v>0</v>
      </c>
      <c r="P75" s="174">
        <f t="shared" si="62"/>
        <v>0</v>
      </c>
      <c r="Q75" s="174">
        <f t="shared" si="62"/>
        <v>0</v>
      </c>
      <c r="R75" s="151">
        <f t="shared" si="62"/>
        <v>0</v>
      </c>
      <c r="S75" s="130">
        <f t="shared" si="57"/>
        <v>0</v>
      </c>
      <c r="T75" s="130">
        <f t="shared" si="58"/>
        <v>0</v>
      </c>
      <c r="U75" s="35"/>
      <c r="V75" s="129">
        <f>Q75/E75*100</f>
        <v>0</v>
      </c>
      <c r="W75" s="129"/>
      <c r="X75" s="129">
        <f>Q75/I75*100</f>
        <v>0</v>
      </c>
    </row>
    <row r="76" spans="1:24" s="152" customFormat="1" ht="21.75" customHeight="1">
      <c r="A76" s="149"/>
      <c r="B76" s="150" t="s">
        <v>123</v>
      </c>
      <c r="C76" s="143">
        <f t="shared" ref="C76:C82" si="63">D76+E76</f>
        <v>100000</v>
      </c>
      <c r="D76" s="143"/>
      <c r="E76" s="143">
        <v>100000</v>
      </c>
      <c r="F76" s="143">
        <f>E76*88%</f>
        <v>88000</v>
      </c>
      <c r="G76" s="143">
        <f>H76+I76</f>
        <v>100000</v>
      </c>
      <c r="H76" s="143"/>
      <c r="I76" s="143">
        <v>100000</v>
      </c>
      <c r="J76" s="143">
        <f>I76*88%</f>
        <v>88000</v>
      </c>
      <c r="K76" s="657">
        <f>L76+M76</f>
        <v>0</v>
      </c>
      <c r="L76" s="657"/>
      <c r="M76" s="657"/>
      <c r="N76" s="657">
        <f>M76*88%</f>
        <v>0</v>
      </c>
      <c r="O76" s="143">
        <f>P76+Q76</f>
        <v>0</v>
      </c>
      <c r="P76" s="174"/>
      <c r="Q76" s="174"/>
      <c r="R76" s="151">
        <f>Q76*88%</f>
        <v>0</v>
      </c>
      <c r="S76" s="130">
        <f t="shared" si="57"/>
        <v>0</v>
      </c>
      <c r="T76" s="130">
        <f t="shared" si="58"/>
        <v>0</v>
      </c>
      <c r="U76" s="35"/>
      <c r="V76" s="129">
        <f>Q76/E76*100</f>
        <v>0</v>
      </c>
      <c r="W76" s="129"/>
      <c r="X76" s="129">
        <f>Q76/I76*100</f>
        <v>0</v>
      </c>
    </row>
    <row r="77" spans="1:24" s="152" customFormat="1" ht="36.75" customHeight="1">
      <c r="A77" s="149" t="s">
        <v>124</v>
      </c>
      <c r="B77" s="150" t="s">
        <v>125</v>
      </c>
      <c r="C77" s="143">
        <f>D77+E77</f>
        <v>1245600</v>
      </c>
      <c r="D77" s="143">
        <f>SUM(D78:D81)</f>
        <v>1245600</v>
      </c>
      <c r="E77" s="143">
        <f t="shared" ref="E77:J77" si="64">SUM(E78:E81)</f>
        <v>0</v>
      </c>
      <c r="F77" s="143">
        <f t="shared" si="64"/>
        <v>0</v>
      </c>
      <c r="G77" s="143">
        <f t="shared" si="64"/>
        <v>1245600</v>
      </c>
      <c r="H77" s="143">
        <f>SUM(H78:H81)</f>
        <v>1245600</v>
      </c>
      <c r="I77" s="143">
        <f t="shared" si="64"/>
        <v>0</v>
      </c>
      <c r="J77" s="143">
        <f t="shared" si="64"/>
        <v>0</v>
      </c>
      <c r="K77" s="657">
        <f>SUM(K78:K81)</f>
        <v>0</v>
      </c>
      <c r="L77" s="657"/>
      <c r="M77" s="657"/>
      <c r="N77" s="657">
        <f>SUM(N78:N81)</f>
        <v>0</v>
      </c>
      <c r="O77" s="143">
        <f>SUM(O78:O81)</f>
        <v>0</v>
      </c>
      <c r="P77" s="174"/>
      <c r="Q77" s="174"/>
      <c r="R77" s="151">
        <f>SUM(R78:R81)</f>
        <v>0</v>
      </c>
      <c r="S77" s="130">
        <f t="shared" si="57"/>
        <v>0</v>
      </c>
      <c r="T77" s="130">
        <f t="shared" si="58"/>
        <v>0</v>
      </c>
      <c r="U77" s="35"/>
      <c r="V77" s="129"/>
      <c r="W77" s="129"/>
      <c r="X77" s="129"/>
    </row>
    <row r="78" spans="1:24" s="152" customFormat="1" ht="68.25" customHeight="1">
      <c r="A78" s="149"/>
      <c r="B78" s="150" t="s">
        <v>126</v>
      </c>
      <c r="C78" s="143">
        <f t="shared" si="63"/>
        <v>0</v>
      </c>
      <c r="D78" s="143"/>
      <c r="E78" s="143"/>
      <c r="F78" s="143"/>
      <c r="G78" s="143">
        <f>H78+I78</f>
        <v>0</v>
      </c>
      <c r="H78" s="143"/>
      <c r="I78" s="143"/>
      <c r="J78" s="143"/>
      <c r="K78" s="657">
        <f>L78+M78</f>
        <v>0</v>
      </c>
      <c r="L78" s="657"/>
      <c r="M78" s="657"/>
      <c r="N78" s="657"/>
      <c r="O78" s="143">
        <f>P78+Q78</f>
        <v>0</v>
      </c>
      <c r="P78" s="174"/>
      <c r="Q78" s="174"/>
      <c r="R78" s="151"/>
      <c r="S78" s="130"/>
      <c r="T78" s="130"/>
      <c r="U78" s="35"/>
      <c r="V78" s="129"/>
      <c r="W78" s="129"/>
      <c r="X78" s="129"/>
    </row>
    <row r="79" spans="1:24" s="152" customFormat="1" ht="44.25" customHeight="1">
      <c r="A79" s="149"/>
      <c r="B79" s="150" t="s">
        <v>127</v>
      </c>
      <c r="C79" s="143">
        <f t="shared" si="63"/>
        <v>1027642</v>
      </c>
      <c r="D79" s="143">
        <v>1027642</v>
      </c>
      <c r="E79" s="143"/>
      <c r="F79" s="143"/>
      <c r="G79" s="143">
        <f>H79+I79</f>
        <v>1027642</v>
      </c>
      <c r="H79" s="143">
        <v>1027642</v>
      </c>
      <c r="I79" s="143"/>
      <c r="J79" s="143">
        <f>I79*88%</f>
        <v>0</v>
      </c>
      <c r="K79" s="657">
        <f>L79+M79</f>
        <v>0</v>
      </c>
      <c r="L79" s="657"/>
      <c r="M79" s="657"/>
      <c r="N79" s="657">
        <f>M79*88%</f>
        <v>0</v>
      </c>
      <c r="O79" s="143">
        <f>P79+Q79</f>
        <v>0</v>
      </c>
      <c r="P79" s="174"/>
      <c r="Q79" s="174"/>
      <c r="R79" s="151">
        <f>Q79*88%</f>
        <v>0</v>
      </c>
      <c r="S79" s="130">
        <f>O79/C79*100</f>
        <v>0</v>
      </c>
      <c r="T79" s="130">
        <f>O79/G79*100</f>
        <v>0</v>
      </c>
      <c r="U79" s="35"/>
      <c r="V79" s="129"/>
      <c r="W79" s="129"/>
      <c r="X79" s="129"/>
    </row>
    <row r="80" spans="1:24" s="152" customFormat="1" ht="53.25" customHeight="1">
      <c r="A80" s="149"/>
      <c r="B80" s="150" t="s">
        <v>128</v>
      </c>
      <c r="C80" s="143">
        <f t="shared" si="63"/>
        <v>187958</v>
      </c>
      <c r="D80" s="143">
        <v>187958</v>
      </c>
      <c r="E80" s="143"/>
      <c r="F80" s="143"/>
      <c r="G80" s="143">
        <f>H80+I80</f>
        <v>187958</v>
      </c>
      <c r="H80" s="143">
        <v>187958</v>
      </c>
      <c r="I80" s="143"/>
      <c r="J80" s="143"/>
      <c r="K80" s="657">
        <f>L80+M80</f>
        <v>0</v>
      </c>
      <c r="L80" s="657"/>
      <c r="M80" s="657"/>
      <c r="N80" s="657"/>
      <c r="O80" s="143">
        <f>P80+Q80</f>
        <v>0</v>
      </c>
      <c r="P80" s="174"/>
      <c r="Q80" s="174"/>
      <c r="R80" s="151"/>
      <c r="S80" s="130">
        <f>O80/C80*100</f>
        <v>0</v>
      </c>
      <c r="T80" s="130">
        <f>O80/G80*100</f>
        <v>0</v>
      </c>
      <c r="U80" s="35"/>
      <c r="V80" s="129"/>
      <c r="W80" s="129"/>
      <c r="X80" s="129"/>
    </row>
    <row r="81" spans="1:25" s="152" customFormat="1" ht="48" customHeight="1">
      <c r="A81" s="149"/>
      <c r="B81" s="150" t="s">
        <v>129</v>
      </c>
      <c r="C81" s="143">
        <f t="shared" si="63"/>
        <v>30000</v>
      </c>
      <c r="D81" s="143">
        <v>30000</v>
      </c>
      <c r="E81" s="143"/>
      <c r="F81" s="143"/>
      <c r="G81" s="143">
        <f>H81+I81</f>
        <v>30000</v>
      </c>
      <c r="H81" s="143">
        <v>30000</v>
      </c>
      <c r="I81" s="143"/>
      <c r="J81" s="143"/>
      <c r="K81" s="657">
        <f>L81+M81</f>
        <v>0</v>
      </c>
      <c r="L81" s="657"/>
      <c r="M81" s="657"/>
      <c r="N81" s="657"/>
      <c r="O81" s="143">
        <f>P81+Q81</f>
        <v>0</v>
      </c>
      <c r="P81" s="174"/>
      <c r="Q81" s="174"/>
      <c r="R81" s="151"/>
      <c r="S81" s="130">
        <f>O81/C81*100</f>
        <v>0</v>
      </c>
      <c r="T81" s="130">
        <f>O81/G81*100</f>
        <v>0</v>
      </c>
      <c r="U81" s="35"/>
      <c r="V81" s="129"/>
      <c r="W81" s="129"/>
      <c r="X81" s="129"/>
    </row>
    <row r="82" spans="1:25" s="148" customFormat="1" ht="38.25" customHeight="1">
      <c r="A82" s="137">
        <v>20</v>
      </c>
      <c r="B82" s="138" t="s">
        <v>130</v>
      </c>
      <c r="C82" s="139">
        <f t="shared" si="63"/>
        <v>0</v>
      </c>
      <c r="D82" s="139"/>
      <c r="E82" s="139"/>
      <c r="F82" s="139"/>
      <c r="G82" s="139">
        <f>H82+I82</f>
        <v>0</v>
      </c>
      <c r="H82" s="139"/>
      <c r="I82" s="139"/>
      <c r="J82" s="139"/>
      <c r="K82" s="656">
        <f>L82+M82</f>
        <v>0</v>
      </c>
      <c r="L82" s="656"/>
      <c r="M82" s="656"/>
      <c r="N82" s="656"/>
      <c r="O82" s="139">
        <f>P82+Q82</f>
        <v>0</v>
      </c>
      <c r="P82" s="24"/>
      <c r="Q82" s="24"/>
      <c r="R82" s="146"/>
      <c r="S82" s="130"/>
      <c r="T82" s="130"/>
      <c r="U82" s="35"/>
      <c r="V82" s="129"/>
      <c r="W82" s="129"/>
      <c r="X82" s="129"/>
    </row>
    <row r="83" spans="1:25" s="126" customFormat="1" ht="15.6">
      <c r="A83" s="132" t="s">
        <v>7</v>
      </c>
      <c r="B83" s="153" t="s">
        <v>131</v>
      </c>
      <c r="C83" s="134">
        <f t="shared" ref="C83:N83" si="65">C84+C85</f>
        <v>0</v>
      </c>
      <c r="D83" s="134">
        <f t="shared" si="65"/>
        <v>0</v>
      </c>
      <c r="E83" s="134">
        <f t="shared" si="65"/>
        <v>0</v>
      </c>
      <c r="F83" s="134">
        <f t="shared" si="65"/>
        <v>0</v>
      </c>
      <c r="G83" s="134">
        <f t="shared" si="65"/>
        <v>0</v>
      </c>
      <c r="H83" s="134">
        <f t="shared" si="65"/>
        <v>0</v>
      </c>
      <c r="I83" s="134">
        <f t="shared" si="65"/>
        <v>0</v>
      </c>
      <c r="J83" s="134">
        <f t="shared" si="65"/>
        <v>0</v>
      </c>
      <c r="K83" s="649">
        <f t="shared" si="65"/>
        <v>10720.129846</v>
      </c>
      <c r="L83" s="649">
        <f t="shared" si="65"/>
        <v>10720.129846</v>
      </c>
      <c r="M83" s="649">
        <f t="shared" si="65"/>
        <v>0</v>
      </c>
      <c r="N83" s="649">
        <f t="shared" si="65"/>
        <v>0</v>
      </c>
      <c r="O83" s="134">
        <f>O84+O85</f>
        <v>5133.9668099999999</v>
      </c>
      <c r="P83" s="16">
        <f t="shared" ref="P83:R83" si="66">P84+P85</f>
        <v>5133.9668099999999</v>
      </c>
      <c r="Q83" s="16">
        <f t="shared" si="66"/>
        <v>0</v>
      </c>
      <c r="R83" s="135">
        <f t="shared" si="66"/>
        <v>0</v>
      </c>
      <c r="S83" s="130"/>
      <c r="T83" s="130"/>
      <c r="U83" s="35">
        <f t="shared" si="59"/>
        <v>47.890901358024465</v>
      </c>
      <c r="V83" s="129"/>
      <c r="W83" s="129"/>
      <c r="X83" s="129"/>
    </row>
    <row r="84" spans="1:25" s="126" customFormat="1" ht="15.6">
      <c r="A84" s="121">
        <v>1</v>
      </c>
      <c r="B84" s="122" t="s">
        <v>132</v>
      </c>
      <c r="C84" s="123">
        <f t="shared" si="13"/>
        <v>0</v>
      </c>
      <c r="D84" s="123"/>
      <c r="E84" s="123"/>
      <c r="F84" s="123"/>
      <c r="G84" s="123">
        <f>H84+I84</f>
        <v>0</v>
      </c>
      <c r="H84" s="123"/>
      <c r="I84" s="123"/>
      <c r="J84" s="123"/>
      <c r="K84" s="650">
        <f>L84+M84</f>
        <v>0</v>
      </c>
      <c r="L84" s="650">
        <v>0</v>
      </c>
      <c r="M84" s="650"/>
      <c r="N84" s="650"/>
      <c r="O84" s="123">
        <f>P84+Q84</f>
        <v>0</v>
      </c>
      <c r="P84" s="21"/>
      <c r="Q84" s="21"/>
      <c r="R84" s="131"/>
      <c r="S84" s="130"/>
      <c r="T84" s="130"/>
      <c r="U84" s="35"/>
      <c r="V84" s="129"/>
      <c r="W84" s="129"/>
      <c r="X84" s="129"/>
    </row>
    <row r="85" spans="1:25" s="126" customFormat="1" ht="15.6">
      <c r="A85" s="121">
        <v>2</v>
      </c>
      <c r="B85" s="122" t="s">
        <v>133</v>
      </c>
      <c r="C85" s="123">
        <f t="shared" si="13"/>
        <v>0</v>
      </c>
      <c r="D85" s="123"/>
      <c r="E85" s="123"/>
      <c r="F85" s="123"/>
      <c r="G85" s="123">
        <f>H85+I85</f>
        <v>0</v>
      </c>
      <c r="H85" s="123"/>
      <c r="I85" s="123"/>
      <c r="J85" s="123"/>
      <c r="K85" s="650">
        <f>L85+M85</f>
        <v>10720.129846</v>
      </c>
      <c r="L85" s="650">
        <v>10720.129846</v>
      </c>
      <c r="M85" s="650"/>
      <c r="N85" s="650"/>
      <c r="O85" s="123">
        <f>P85+Q85</f>
        <v>5133.9668099999999</v>
      </c>
      <c r="P85" s="21">
        <v>5133.9668099999999</v>
      </c>
      <c r="Q85" s="21"/>
      <c r="R85" s="131"/>
      <c r="S85" s="130"/>
      <c r="T85" s="130"/>
      <c r="U85" s="35">
        <f t="shared" si="59"/>
        <v>47.890901358024465</v>
      </c>
      <c r="V85" s="129"/>
      <c r="W85" s="129"/>
      <c r="X85" s="129"/>
    </row>
    <row r="86" spans="1:25" s="142" customFormat="1" ht="31.2">
      <c r="A86" s="137" t="s">
        <v>8</v>
      </c>
      <c r="B86" s="138" t="s">
        <v>166</v>
      </c>
      <c r="C86" s="143">
        <f>C87</f>
        <v>0</v>
      </c>
      <c r="D86" s="143">
        <f t="shared" ref="D86:X86" si="67">D87</f>
        <v>0</v>
      </c>
      <c r="E86" s="143">
        <f t="shared" si="67"/>
        <v>0</v>
      </c>
      <c r="F86" s="143">
        <f t="shared" si="67"/>
        <v>0</v>
      </c>
      <c r="G86" s="143">
        <f t="shared" si="67"/>
        <v>0</v>
      </c>
      <c r="H86" s="143">
        <f t="shared" si="67"/>
        <v>0</v>
      </c>
      <c r="I86" s="143">
        <f t="shared" si="67"/>
        <v>0</v>
      </c>
      <c r="J86" s="143">
        <f t="shared" si="67"/>
        <v>0</v>
      </c>
      <c r="K86" s="649">
        <f>K87</f>
        <v>0</v>
      </c>
      <c r="L86" s="650">
        <f t="shared" ref="L86:N86" si="68">L87</f>
        <v>0</v>
      </c>
      <c r="M86" s="650">
        <f t="shared" si="68"/>
        <v>0</v>
      </c>
      <c r="N86" s="650">
        <f t="shared" si="68"/>
        <v>0</v>
      </c>
      <c r="O86" s="139">
        <f>O87</f>
        <v>273.60000000000002</v>
      </c>
      <c r="P86" s="24">
        <f t="shared" si="67"/>
        <v>273.60000000000002</v>
      </c>
      <c r="Q86" s="24">
        <f t="shared" si="67"/>
        <v>0</v>
      </c>
      <c r="R86" s="154">
        <f>R87</f>
        <v>273.60000000000002</v>
      </c>
      <c r="S86" s="155">
        <f t="shared" si="67"/>
        <v>0</v>
      </c>
      <c r="T86" s="155">
        <f t="shared" si="67"/>
        <v>0</v>
      </c>
      <c r="U86" s="35"/>
      <c r="V86" s="155">
        <f t="shared" si="67"/>
        <v>0</v>
      </c>
      <c r="W86" s="155"/>
      <c r="X86" s="155">
        <f t="shared" si="67"/>
        <v>0</v>
      </c>
    </row>
    <row r="87" spans="1:25" s="142" customFormat="1" ht="31.2">
      <c r="A87" s="149"/>
      <c r="B87" s="150" t="s">
        <v>167</v>
      </c>
      <c r="C87" s="143"/>
      <c r="D87" s="143"/>
      <c r="E87" s="143"/>
      <c r="F87" s="143"/>
      <c r="G87" s="143"/>
      <c r="H87" s="143"/>
      <c r="I87" s="143"/>
      <c r="J87" s="143"/>
      <c r="K87" s="650">
        <f>L87+M87</f>
        <v>0</v>
      </c>
      <c r="L87" s="650"/>
      <c r="M87" s="650"/>
      <c r="N87" s="650"/>
      <c r="O87" s="143">
        <f>P87+Q87</f>
        <v>273.60000000000002</v>
      </c>
      <c r="P87" s="174">
        <v>273.60000000000002</v>
      </c>
      <c r="Q87" s="174"/>
      <c r="R87" s="144">
        <f>P87</f>
        <v>273.60000000000002</v>
      </c>
      <c r="S87" s="140"/>
      <c r="T87" s="140"/>
      <c r="U87" s="35"/>
      <c r="V87" s="141"/>
      <c r="W87" s="141"/>
      <c r="X87" s="141"/>
    </row>
    <row r="88" spans="1:25" ht="15.6">
      <c r="A88" s="7" t="s">
        <v>59</v>
      </c>
      <c r="B88" s="8" t="s">
        <v>134</v>
      </c>
      <c r="C88" s="16">
        <f t="shared" ref="C88:L88" si="69">C89+C97</f>
        <v>1128194.5</v>
      </c>
      <c r="D88" s="16">
        <f t="shared" si="69"/>
        <v>0</v>
      </c>
      <c r="E88" s="29">
        <f t="shared" si="69"/>
        <v>1128194.5</v>
      </c>
      <c r="F88" s="29">
        <f t="shared" si="69"/>
        <v>1128194.5</v>
      </c>
      <c r="G88" s="29">
        <f t="shared" si="69"/>
        <v>1129159.5</v>
      </c>
      <c r="H88" s="29">
        <f t="shared" si="69"/>
        <v>0</v>
      </c>
      <c r="I88" s="29">
        <f t="shared" si="69"/>
        <v>1129159.5</v>
      </c>
      <c r="J88" s="29">
        <f t="shared" si="69"/>
        <v>1129159.5</v>
      </c>
      <c r="K88" s="658">
        <f t="shared" si="69"/>
        <v>870290.17549699999</v>
      </c>
      <c r="L88" s="649">
        <f t="shared" si="69"/>
        <v>0</v>
      </c>
      <c r="M88" s="649">
        <f>M89+M97</f>
        <v>870290.17549699999</v>
      </c>
      <c r="N88" s="649">
        <f>N89+N97</f>
        <v>870290.17549699999</v>
      </c>
      <c r="O88" s="16">
        <f t="shared" ref="O88:P88" si="70">O89+O97</f>
        <v>872571.16362300003</v>
      </c>
      <c r="P88" s="16">
        <f t="shared" si="70"/>
        <v>0</v>
      </c>
      <c r="Q88" s="16">
        <f>Q89+Q97</f>
        <v>872571.16362300003</v>
      </c>
      <c r="R88" s="54">
        <f>R89+R97</f>
        <v>872571.16362300003</v>
      </c>
      <c r="S88" s="17">
        <f>O88/C88*100</f>
        <v>77.342263556771456</v>
      </c>
      <c r="T88" s="17">
        <f>O88/G88*100</f>
        <v>77.276165468474574</v>
      </c>
      <c r="U88" s="35">
        <f t="shared" si="59"/>
        <v>100.26209512530662</v>
      </c>
      <c r="V88" s="18">
        <f>Q88/E88*100</f>
        <v>77.342263556771456</v>
      </c>
      <c r="W88" s="18"/>
      <c r="X88" s="18">
        <f>Q88/I88*100</f>
        <v>77.276165468474574</v>
      </c>
    </row>
    <row r="89" spans="1:25" ht="15.6">
      <c r="A89" s="7" t="s">
        <v>6</v>
      </c>
      <c r="B89" s="8" t="s">
        <v>135</v>
      </c>
      <c r="C89" s="16">
        <f t="shared" ref="C89:J89" si="71">C90+C93</f>
        <v>998037.5</v>
      </c>
      <c r="D89" s="16">
        <f t="shared" si="71"/>
        <v>0</v>
      </c>
      <c r="E89" s="29">
        <f t="shared" si="71"/>
        <v>998037.5</v>
      </c>
      <c r="F89" s="29">
        <f t="shared" si="71"/>
        <v>998037.5</v>
      </c>
      <c r="G89" s="29">
        <f t="shared" si="71"/>
        <v>999002.5</v>
      </c>
      <c r="H89" s="29">
        <f t="shared" si="71"/>
        <v>0</v>
      </c>
      <c r="I89" s="29">
        <f t="shared" si="71"/>
        <v>999002.5</v>
      </c>
      <c r="J89" s="29">
        <f t="shared" si="71"/>
        <v>999002.5</v>
      </c>
      <c r="K89" s="658">
        <f t="shared" ref="K89:N89" si="72">K90+K93+K95+K96+K94</f>
        <v>713214.27549699997</v>
      </c>
      <c r="L89" s="649">
        <f t="shared" si="72"/>
        <v>0</v>
      </c>
      <c r="M89" s="649">
        <f>M90+M93+M95+M96+M94</f>
        <v>713214.27549699997</v>
      </c>
      <c r="N89" s="649">
        <f t="shared" si="72"/>
        <v>713214.27549699997</v>
      </c>
      <c r="O89" s="16">
        <f t="shared" ref="O89:P89" si="73">O90+O93+O95+O96+O94</f>
        <v>751170.16362300003</v>
      </c>
      <c r="P89" s="16">
        <f t="shared" si="73"/>
        <v>0</v>
      </c>
      <c r="Q89" s="16">
        <f>Q90+Q93+Q95+Q96+Q94</f>
        <v>751170.16362300003</v>
      </c>
      <c r="R89" s="54">
        <f>R90+R93+R95+R96+R94</f>
        <v>751170.16362300003</v>
      </c>
      <c r="S89" s="17">
        <f>O89/C89*100</f>
        <v>75.26472338193706</v>
      </c>
      <c r="T89" s="17">
        <f>O89/G89*100</f>
        <v>75.19202040265165</v>
      </c>
      <c r="U89" s="35">
        <f t="shared" si="59"/>
        <v>105.32180712445087</v>
      </c>
      <c r="V89" s="18">
        <f>Q89/E89*100</f>
        <v>75.26472338193706</v>
      </c>
      <c r="W89" s="18"/>
      <c r="X89" s="18">
        <f>Q89/I89*100</f>
        <v>75.19202040265165</v>
      </c>
    </row>
    <row r="90" spans="1:25" ht="15.6">
      <c r="A90" s="19">
        <v>1</v>
      </c>
      <c r="B90" s="20" t="s">
        <v>136</v>
      </c>
      <c r="C90" s="21">
        <f>D90+E90</f>
        <v>647230.5</v>
      </c>
      <c r="D90" s="21"/>
      <c r="E90" s="21">
        <f>F8</f>
        <v>647230.5</v>
      </c>
      <c r="F90" s="21">
        <f>E90</f>
        <v>647230.5</v>
      </c>
      <c r="G90" s="21">
        <f>H90+I90</f>
        <v>648195.5</v>
      </c>
      <c r="H90" s="21"/>
      <c r="I90" s="21">
        <f>J8</f>
        <v>648195.5</v>
      </c>
      <c r="J90" s="21">
        <f>I90</f>
        <v>648195.5</v>
      </c>
      <c r="K90" s="650">
        <f t="shared" ref="K90:K96" si="74">L90+M90</f>
        <v>300337.50072399998</v>
      </c>
      <c r="L90" s="650"/>
      <c r="M90" s="650">
        <f>M91+M92</f>
        <v>300337.50072399998</v>
      </c>
      <c r="N90" s="650">
        <f>N91+N92</f>
        <v>300337.50072399998</v>
      </c>
      <c r="O90" s="21">
        <f t="shared" ref="O90:O96" si="75">P90+Q90</f>
        <v>309953.57285200001</v>
      </c>
      <c r="P90" s="21"/>
      <c r="Q90" s="21">
        <f>Q91+Q92</f>
        <v>309953.57285200001</v>
      </c>
      <c r="R90" s="55">
        <f>R91+R92</f>
        <v>309953.57285200001</v>
      </c>
      <c r="S90" s="22">
        <f>O90/C90*100</f>
        <v>47.889209926293645</v>
      </c>
      <c r="T90" s="22">
        <f>O90/G90*100</f>
        <v>47.817914942636911</v>
      </c>
      <c r="U90" s="665">
        <f t="shared" si="59"/>
        <v>103.20175539345546</v>
      </c>
      <c r="V90" s="23">
        <f>Q90/E90*100</f>
        <v>47.889209926293645</v>
      </c>
      <c r="W90" s="23"/>
      <c r="X90" s="23">
        <f>Q90/I90*100</f>
        <v>47.817914942636911</v>
      </c>
      <c r="Y90" s="27"/>
    </row>
    <row r="91" spans="1:25" s="126" customFormat="1" ht="15.6">
      <c r="A91" s="121"/>
      <c r="B91" s="122" t="s">
        <v>137</v>
      </c>
      <c r="C91" s="123">
        <f>D91+E91</f>
        <v>0</v>
      </c>
      <c r="D91" s="123"/>
      <c r="E91" s="123"/>
      <c r="F91" s="123">
        <v>0</v>
      </c>
      <c r="G91" s="123">
        <f>H91+I91</f>
        <v>0</v>
      </c>
      <c r="H91" s="123"/>
      <c r="I91" s="123"/>
      <c r="J91" s="123">
        <v>0</v>
      </c>
      <c r="K91" s="650">
        <f t="shared" si="74"/>
        <v>286027.71129399998</v>
      </c>
      <c r="L91" s="650"/>
      <c r="M91" s="650">
        <v>286027.71129399998</v>
      </c>
      <c r="N91" s="650">
        <f t="shared" ref="N91:N96" si="76">M91</f>
        <v>286027.71129399998</v>
      </c>
      <c r="O91" s="123">
        <f t="shared" si="75"/>
        <v>294573.51133100002</v>
      </c>
      <c r="P91" s="21"/>
      <c r="Q91" s="21">
        <v>294573.51133100002</v>
      </c>
      <c r="R91" s="128">
        <f t="shared" ref="R91:R92" si="77">Q91</f>
        <v>294573.51133100002</v>
      </c>
      <c r="S91" s="124"/>
      <c r="T91" s="124"/>
      <c r="U91" s="665">
        <f t="shared" si="59"/>
        <v>102.98775247976447</v>
      </c>
      <c r="V91" s="125"/>
      <c r="W91" s="125"/>
      <c r="X91" s="125"/>
      <c r="Y91" s="136"/>
    </row>
    <row r="92" spans="1:25" s="126" customFormat="1" ht="15.6">
      <c r="A92" s="121"/>
      <c r="B92" s="156" t="s">
        <v>138</v>
      </c>
      <c r="C92" s="123">
        <f>D92+E92</f>
        <v>0</v>
      </c>
      <c r="D92" s="134"/>
      <c r="E92" s="134"/>
      <c r="F92" s="134">
        <v>0</v>
      </c>
      <c r="G92" s="123">
        <f>H92+I92</f>
        <v>0</v>
      </c>
      <c r="H92" s="134"/>
      <c r="I92" s="134"/>
      <c r="J92" s="134">
        <v>0</v>
      </c>
      <c r="K92" s="650">
        <f t="shared" si="74"/>
        <v>14309.789430000001</v>
      </c>
      <c r="L92" s="650"/>
      <c r="M92" s="650">
        <v>14309.789430000001</v>
      </c>
      <c r="N92" s="650">
        <f t="shared" si="76"/>
        <v>14309.789430000001</v>
      </c>
      <c r="O92" s="123">
        <f t="shared" si="75"/>
        <v>15380.061521</v>
      </c>
      <c r="P92" s="21"/>
      <c r="Q92" s="21">
        <v>15380.061521</v>
      </c>
      <c r="R92" s="128">
        <f t="shared" si="77"/>
        <v>15380.061521</v>
      </c>
      <c r="S92" s="124"/>
      <c r="T92" s="124"/>
      <c r="U92" s="665">
        <f t="shared" si="59"/>
        <v>107.47930007101438</v>
      </c>
      <c r="V92" s="125"/>
      <c r="W92" s="125"/>
      <c r="X92" s="125"/>
      <c r="Y92" s="136"/>
    </row>
    <row r="93" spans="1:25" s="126" customFormat="1" ht="15.6">
      <c r="A93" s="121">
        <v>2</v>
      </c>
      <c r="B93" s="122" t="s">
        <v>139</v>
      </c>
      <c r="C93" s="123">
        <f>D93+E93</f>
        <v>350807</v>
      </c>
      <c r="D93" s="123"/>
      <c r="E93" s="123">
        <v>350807</v>
      </c>
      <c r="F93" s="123">
        <f>E93</f>
        <v>350807</v>
      </c>
      <c r="G93" s="123">
        <f>H93+I93</f>
        <v>350807</v>
      </c>
      <c r="H93" s="123"/>
      <c r="I93" s="123">
        <v>350807</v>
      </c>
      <c r="J93" s="123">
        <f>I93</f>
        <v>350807</v>
      </c>
      <c r="K93" s="650">
        <f t="shared" si="74"/>
        <v>216000</v>
      </c>
      <c r="L93" s="175"/>
      <c r="M93" s="650">
        <v>216000</v>
      </c>
      <c r="N93" s="650">
        <f t="shared" si="76"/>
        <v>216000</v>
      </c>
      <c r="O93" s="123">
        <f t="shared" si="75"/>
        <v>250996</v>
      </c>
      <c r="P93" s="175"/>
      <c r="Q93" s="21">
        <v>250996</v>
      </c>
      <c r="R93" s="128">
        <f>Q93</f>
        <v>250996</v>
      </c>
      <c r="S93" s="124">
        <f>O93/C93*100</f>
        <v>71.548173212051069</v>
      </c>
      <c r="T93" s="124">
        <f>O93/G93*100</f>
        <v>71.548173212051069</v>
      </c>
      <c r="U93" s="665">
        <f>O93/K93*100</f>
        <v>116.20185185185186</v>
      </c>
      <c r="V93" s="125">
        <f>Q93/E93*100</f>
        <v>71.548173212051069</v>
      </c>
      <c r="W93" s="125"/>
      <c r="X93" s="125">
        <f>Q93/I93*100</f>
        <v>71.548173212051069</v>
      </c>
    </row>
    <row r="94" spans="1:25" s="126" customFormat="1" ht="15.6">
      <c r="A94" s="121">
        <v>3</v>
      </c>
      <c r="B94" s="122" t="s">
        <v>163</v>
      </c>
      <c r="C94" s="123"/>
      <c r="D94" s="123"/>
      <c r="E94" s="123"/>
      <c r="F94" s="123"/>
      <c r="G94" s="123"/>
      <c r="H94" s="123"/>
      <c r="I94" s="123"/>
      <c r="J94" s="123"/>
      <c r="K94" s="650">
        <f t="shared" si="74"/>
        <v>196497.702074</v>
      </c>
      <c r="L94" s="175"/>
      <c r="M94" s="650">
        <f>170179.634427+26318.067647</f>
        <v>196497.702074</v>
      </c>
      <c r="N94" s="650">
        <f>M94</f>
        <v>196497.702074</v>
      </c>
      <c r="O94" s="123">
        <f t="shared" si="75"/>
        <v>190037.19177099998</v>
      </c>
      <c r="P94" s="175"/>
      <c r="Q94" s="21">
        <f>172326.918541+17710.27323</f>
        <v>190037.19177099998</v>
      </c>
      <c r="R94" s="128">
        <f t="shared" ref="R94" si="78">Q94</f>
        <v>190037.19177099998</v>
      </c>
      <c r="S94" s="130"/>
      <c r="T94" s="130"/>
      <c r="U94" s="665">
        <f t="shared" ref="U94:U97" si="79">O94/K94*100</f>
        <v>96.712170048397297</v>
      </c>
      <c r="V94" s="129"/>
      <c r="W94" s="129"/>
      <c r="X94" s="129"/>
    </row>
    <row r="95" spans="1:25" s="126" customFormat="1" ht="15.6">
      <c r="A95" s="121">
        <v>4</v>
      </c>
      <c r="B95" s="157" t="s">
        <v>164</v>
      </c>
      <c r="C95" s="123"/>
      <c r="D95" s="123"/>
      <c r="E95" s="123"/>
      <c r="F95" s="123"/>
      <c r="G95" s="123"/>
      <c r="H95" s="123"/>
      <c r="I95" s="123"/>
      <c r="J95" s="123"/>
      <c r="K95" s="650">
        <f t="shared" si="74"/>
        <v>0</v>
      </c>
      <c r="L95" s="175"/>
      <c r="M95" s="650"/>
      <c r="N95" s="650">
        <f>M95</f>
        <v>0</v>
      </c>
      <c r="O95" s="123">
        <f t="shared" si="75"/>
        <v>183.399</v>
      </c>
      <c r="P95" s="175"/>
      <c r="Q95" s="21">
        <v>183.399</v>
      </c>
      <c r="R95" s="128">
        <v>183.399</v>
      </c>
      <c r="S95" s="130"/>
      <c r="T95" s="130"/>
      <c r="U95" s="35"/>
      <c r="V95" s="129"/>
      <c r="W95" s="129"/>
      <c r="X95" s="129"/>
    </row>
    <row r="96" spans="1:25" s="126" customFormat="1" ht="15.6">
      <c r="A96" s="121">
        <v>5</v>
      </c>
      <c r="B96" s="122" t="s">
        <v>165</v>
      </c>
      <c r="C96" s="123"/>
      <c r="D96" s="123"/>
      <c r="E96" s="123"/>
      <c r="F96" s="123"/>
      <c r="G96" s="123"/>
      <c r="H96" s="123"/>
      <c r="I96" s="123"/>
      <c r="J96" s="123"/>
      <c r="K96" s="650">
        <f t="shared" si="74"/>
        <v>379.072699</v>
      </c>
      <c r="L96" s="175"/>
      <c r="M96" s="650">
        <v>379.072699</v>
      </c>
      <c r="N96" s="650">
        <f t="shared" si="76"/>
        <v>379.072699</v>
      </c>
      <c r="O96" s="123">
        <f t="shared" si="75"/>
        <v>0</v>
      </c>
      <c r="P96" s="175"/>
      <c r="Q96" s="21"/>
      <c r="R96" s="128">
        <f t="shared" ref="R96" si="80">Q96</f>
        <v>0</v>
      </c>
      <c r="S96" s="130"/>
      <c r="T96" s="130"/>
      <c r="U96" s="35">
        <f t="shared" si="79"/>
        <v>0</v>
      </c>
      <c r="V96" s="129"/>
      <c r="W96" s="129"/>
      <c r="X96" s="129"/>
    </row>
    <row r="97" spans="1:24" s="34" customFormat="1" ht="21" customHeight="1">
      <c r="A97" s="7" t="s">
        <v>7</v>
      </c>
      <c r="B97" s="8" t="s">
        <v>140</v>
      </c>
      <c r="C97" s="24">
        <f>C98+C101</f>
        <v>130157</v>
      </c>
      <c r="D97" s="24">
        <f>D98+D101</f>
        <v>0</v>
      </c>
      <c r="E97" s="24">
        <f>E98+E101</f>
        <v>130157</v>
      </c>
      <c r="F97" s="24">
        <f>E97</f>
        <v>130157</v>
      </c>
      <c r="G97" s="24">
        <f>G98+G101</f>
        <v>130157</v>
      </c>
      <c r="H97" s="24">
        <f>H98+H101</f>
        <v>0</v>
      </c>
      <c r="I97" s="24">
        <f>I98+I101</f>
        <v>130157</v>
      </c>
      <c r="J97" s="117">
        <f>I97</f>
        <v>130157</v>
      </c>
      <c r="K97" s="656">
        <f>M97</f>
        <v>157075.9</v>
      </c>
      <c r="L97" s="656">
        <f>L98</f>
        <v>0</v>
      </c>
      <c r="M97" s="656">
        <f>N97</f>
        <v>157075.9</v>
      </c>
      <c r="N97" s="649">
        <v>157075.9</v>
      </c>
      <c r="O97" s="24">
        <f>Q97</f>
        <v>121401</v>
      </c>
      <c r="P97" s="24">
        <f>P98</f>
        <v>0</v>
      </c>
      <c r="Q97" s="24">
        <v>121401</v>
      </c>
      <c r="R97" s="57">
        <f>Q97</f>
        <v>121401</v>
      </c>
      <c r="S97" s="99">
        <f>O97/C97*100</f>
        <v>93.272739844956476</v>
      </c>
      <c r="T97" s="99">
        <f>O97/G97*100</f>
        <v>93.272739844956476</v>
      </c>
      <c r="U97" s="35">
        <f t="shared" si="79"/>
        <v>77.288113580759372</v>
      </c>
      <c r="V97" s="100">
        <f>Q97/E97*100</f>
        <v>93.272739844956476</v>
      </c>
      <c r="W97" s="100"/>
      <c r="X97" s="100">
        <f>Q97/I97*100</f>
        <v>93.272739844956476</v>
      </c>
    </row>
    <row r="98" spans="1:24" ht="1.5" hidden="1" customHeight="1">
      <c r="A98" s="19">
        <v>1</v>
      </c>
      <c r="B98" s="20" t="s">
        <v>141</v>
      </c>
      <c r="C98" s="21">
        <f>D98+E98</f>
        <v>92480</v>
      </c>
      <c r="D98" s="21"/>
      <c r="E98" s="21">
        <f>E99+E100</f>
        <v>92480</v>
      </c>
      <c r="F98" s="21">
        <f>E98</f>
        <v>92480</v>
      </c>
      <c r="G98" s="21">
        <f>H98+I98</f>
        <v>92480</v>
      </c>
      <c r="H98" s="21"/>
      <c r="I98" s="21">
        <f>I99+I100</f>
        <v>92480</v>
      </c>
      <c r="J98" s="21">
        <f>I98</f>
        <v>92480</v>
      </c>
      <c r="K98" s="21">
        <f>L98+M98</f>
        <v>0</v>
      </c>
      <c r="L98" s="21"/>
      <c r="M98" s="21"/>
      <c r="N98" s="21"/>
      <c r="O98" s="21"/>
      <c r="P98" s="21"/>
      <c r="Q98" s="21"/>
      <c r="R98" s="56"/>
      <c r="S98" s="17"/>
      <c r="T98" s="17"/>
      <c r="U98" s="17"/>
      <c r="V98" s="18"/>
      <c r="W98" s="18"/>
      <c r="X98" s="18"/>
    </row>
    <row r="99" spans="1:24" ht="14.25" hidden="1" customHeight="1">
      <c r="A99" s="19"/>
      <c r="B99" s="25" t="s">
        <v>142</v>
      </c>
      <c r="C99" s="21">
        <f>D99+E99</f>
        <v>79450</v>
      </c>
      <c r="D99" s="21"/>
      <c r="E99" s="21">
        <v>79450</v>
      </c>
      <c r="F99" s="21">
        <f>E99</f>
        <v>79450</v>
      </c>
      <c r="G99" s="21">
        <f>H99+I99</f>
        <v>79450</v>
      </c>
      <c r="H99" s="21"/>
      <c r="I99" s="21">
        <v>79450</v>
      </c>
      <c r="J99" s="21">
        <f>I99</f>
        <v>79450</v>
      </c>
      <c r="K99" s="21">
        <f>L99+M99</f>
        <v>0</v>
      </c>
      <c r="L99" s="21"/>
      <c r="M99" s="21"/>
      <c r="N99" s="21"/>
      <c r="O99" s="21"/>
      <c r="P99" s="21"/>
      <c r="Q99" s="21"/>
      <c r="R99" s="56"/>
      <c r="S99" s="17"/>
      <c r="T99" s="17"/>
      <c r="U99" s="17"/>
      <c r="V99" s="18"/>
      <c r="W99" s="18"/>
      <c r="X99" s="18"/>
    </row>
    <row r="100" spans="1:24" ht="0.75" hidden="1" customHeight="1">
      <c r="A100" s="19"/>
      <c r="B100" s="25" t="s">
        <v>143</v>
      </c>
      <c r="C100" s="21">
        <f>D100+E100</f>
        <v>13030</v>
      </c>
      <c r="D100" s="21"/>
      <c r="E100" s="21">
        <v>13030</v>
      </c>
      <c r="F100" s="21">
        <f>E100</f>
        <v>13030</v>
      </c>
      <c r="G100" s="21">
        <f>H100+I100</f>
        <v>13030</v>
      </c>
      <c r="H100" s="21"/>
      <c r="I100" s="21">
        <v>13030</v>
      </c>
      <c r="J100" s="21">
        <f>I100</f>
        <v>13030</v>
      </c>
      <c r="K100" s="21">
        <f>L100+M100</f>
        <v>0</v>
      </c>
      <c r="L100" s="21"/>
      <c r="M100" s="21"/>
      <c r="N100" s="21"/>
      <c r="O100" s="21"/>
      <c r="P100" s="21"/>
      <c r="Q100" s="21"/>
      <c r="R100" s="56"/>
      <c r="S100" s="17"/>
      <c r="T100" s="17"/>
      <c r="U100" s="17"/>
      <c r="V100" s="18"/>
      <c r="W100" s="18"/>
      <c r="X100" s="18"/>
    </row>
    <row r="101" spans="1:24" ht="18.75" hidden="1" customHeight="1">
      <c r="A101" s="19">
        <v>2</v>
      </c>
      <c r="B101" s="20" t="s">
        <v>144</v>
      </c>
      <c r="C101" s="21">
        <f t="shared" ref="C101:J101" si="81">C102+C105</f>
        <v>37677</v>
      </c>
      <c r="D101" s="21">
        <f t="shared" si="81"/>
        <v>0</v>
      </c>
      <c r="E101" s="21">
        <f t="shared" si="81"/>
        <v>37677</v>
      </c>
      <c r="F101" s="21">
        <f t="shared" si="81"/>
        <v>37677</v>
      </c>
      <c r="G101" s="21">
        <f t="shared" si="81"/>
        <v>37677</v>
      </c>
      <c r="H101" s="21">
        <f t="shared" si="81"/>
        <v>0</v>
      </c>
      <c r="I101" s="21">
        <f t="shared" si="81"/>
        <v>37677</v>
      </c>
      <c r="J101" s="21">
        <f t="shared" si="81"/>
        <v>37677</v>
      </c>
      <c r="K101" s="21">
        <f>K102+K105</f>
        <v>0</v>
      </c>
      <c r="L101" s="21"/>
      <c r="M101" s="21"/>
      <c r="N101" s="21"/>
      <c r="O101" s="21"/>
      <c r="P101" s="21"/>
      <c r="Q101" s="21"/>
      <c r="R101" s="56"/>
      <c r="S101" s="17"/>
      <c r="T101" s="17"/>
      <c r="U101" s="17"/>
      <c r="V101" s="18"/>
      <c r="W101" s="18"/>
      <c r="X101" s="18"/>
    </row>
    <row r="102" spans="1:24" ht="0.75" hidden="1" customHeight="1">
      <c r="A102" s="19" t="s">
        <v>31</v>
      </c>
      <c r="B102" s="20" t="s">
        <v>33</v>
      </c>
      <c r="C102" s="21">
        <f t="shared" ref="C102:C107" si="82">D102+E102</f>
        <v>35946</v>
      </c>
      <c r="D102" s="21"/>
      <c r="E102" s="21">
        <f>E103+E104</f>
        <v>35946</v>
      </c>
      <c r="F102" s="21">
        <f>F103+F104</f>
        <v>35946</v>
      </c>
      <c r="G102" s="21">
        <f>H102+I102</f>
        <v>35946</v>
      </c>
      <c r="H102" s="21"/>
      <c r="I102" s="21">
        <f>I103+I104</f>
        <v>35946</v>
      </c>
      <c r="J102" s="21">
        <f>J103+J104</f>
        <v>35946</v>
      </c>
      <c r="K102" s="21">
        <f>L102+M102</f>
        <v>0</v>
      </c>
      <c r="L102" s="21"/>
      <c r="M102" s="21"/>
      <c r="N102" s="21"/>
      <c r="O102" s="21"/>
      <c r="P102" s="21"/>
      <c r="Q102" s="21"/>
      <c r="R102" s="56"/>
      <c r="S102" s="17"/>
      <c r="T102" s="17"/>
      <c r="U102" s="17"/>
      <c r="V102" s="18"/>
      <c r="W102" s="18"/>
      <c r="X102" s="18"/>
    </row>
    <row r="103" spans="1:24" ht="13.5" hidden="1" customHeight="1">
      <c r="A103" s="19"/>
      <c r="B103" s="25" t="s">
        <v>142</v>
      </c>
      <c r="C103" s="21">
        <f t="shared" si="82"/>
        <v>18248</v>
      </c>
      <c r="D103" s="21"/>
      <c r="E103" s="21">
        <v>18248</v>
      </c>
      <c r="F103" s="21">
        <f>E103</f>
        <v>18248</v>
      </c>
      <c r="G103" s="21">
        <f>H103+I103</f>
        <v>18248</v>
      </c>
      <c r="H103" s="21"/>
      <c r="I103" s="21">
        <v>18248</v>
      </c>
      <c r="J103" s="21">
        <f>I103</f>
        <v>18248</v>
      </c>
      <c r="K103" s="21">
        <f>L103+M103</f>
        <v>0</v>
      </c>
      <c r="L103" s="21"/>
      <c r="M103" s="21"/>
      <c r="N103" s="21"/>
      <c r="O103" s="21"/>
      <c r="P103" s="21"/>
      <c r="Q103" s="21"/>
      <c r="R103" s="56"/>
      <c r="S103" s="17"/>
      <c r="T103" s="17"/>
      <c r="U103" s="17"/>
      <c r="V103" s="18"/>
      <c r="W103" s="18"/>
      <c r="X103" s="18"/>
    </row>
    <row r="104" spans="1:24" ht="0.75" hidden="1" customHeight="1">
      <c r="A104" s="19"/>
      <c r="B104" s="25" t="s">
        <v>143</v>
      </c>
      <c r="C104" s="21">
        <f t="shared" si="82"/>
        <v>17698</v>
      </c>
      <c r="D104" s="21"/>
      <c r="E104" s="21">
        <v>17698</v>
      </c>
      <c r="F104" s="21">
        <f>E104</f>
        <v>17698</v>
      </c>
      <c r="G104" s="21">
        <f>H104+I104</f>
        <v>17698</v>
      </c>
      <c r="H104" s="21"/>
      <c r="I104" s="21">
        <v>17698</v>
      </c>
      <c r="J104" s="21">
        <f>I104</f>
        <v>17698</v>
      </c>
      <c r="K104" s="21">
        <f>L104+M104</f>
        <v>0</v>
      </c>
      <c r="L104" s="21"/>
      <c r="M104" s="21"/>
      <c r="N104" s="21"/>
      <c r="O104" s="21"/>
      <c r="P104" s="21"/>
      <c r="Q104" s="21"/>
      <c r="R104" s="56"/>
      <c r="S104" s="17"/>
      <c r="T104" s="17"/>
      <c r="U104" s="17"/>
      <c r="V104" s="18"/>
      <c r="W104" s="18"/>
      <c r="X104" s="18"/>
    </row>
    <row r="105" spans="1:24" ht="9" hidden="1" customHeight="1">
      <c r="A105" s="19" t="s">
        <v>32</v>
      </c>
      <c r="B105" s="20" t="s">
        <v>35</v>
      </c>
      <c r="C105" s="21">
        <f t="shared" ref="C105:J105" si="83">C106+C107</f>
        <v>1731</v>
      </c>
      <c r="D105" s="21">
        <f>D106+D107</f>
        <v>0</v>
      </c>
      <c r="E105" s="21">
        <f>E106+E107</f>
        <v>1731</v>
      </c>
      <c r="F105" s="21">
        <f t="shared" si="83"/>
        <v>1731</v>
      </c>
      <c r="G105" s="21">
        <f t="shared" si="83"/>
        <v>1731</v>
      </c>
      <c r="H105" s="21">
        <f t="shared" si="83"/>
        <v>0</v>
      </c>
      <c r="I105" s="21">
        <f t="shared" si="83"/>
        <v>1731</v>
      </c>
      <c r="J105" s="21">
        <f t="shared" si="83"/>
        <v>1731</v>
      </c>
      <c r="K105" s="21"/>
      <c r="L105" s="21"/>
      <c r="M105" s="21"/>
      <c r="N105" s="21"/>
      <c r="O105" s="21"/>
      <c r="P105" s="21"/>
      <c r="Q105" s="21"/>
      <c r="R105" s="56"/>
      <c r="S105" s="17"/>
      <c r="T105" s="17"/>
      <c r="U105" s="17"/>
      <c r="V105" s="18"/>
      <c r="W105" s="18"/>
      <c r="X105" s="18"/>
    </row>
    <row r="106" spans="1:24" ht="12" hidden="1" customHeight="1">
      <c r="A106" s="19"/>
      <c r="B106" s="25" t="s">
        <v>142</v>
      </c>
      <c r="C106" s="21">
        <f t="shared" si="82"/>
        <v>0</v>
      </c>
      <c r="D106" s="21"/>
      <c r="E106" s="21"/>
      <c r="F106" s="21">
        <f>E106</f>
        <v>0</v>
      </c>
      <c r="G106" s="21">
        <f>H106+I106</f>
        <v>0</v>
      </c>
      <c r="H106" s="21"/>
      <c r="I106" s="21"/>
      <c r="J106" s="21">
        <f>I106</f>
        <v>0</v>
      </c>
      <c r="K106" s="30"/>
      <c r="L106" s="30"/>
      <c r="M106" s="30"/>
      <c r="N106" s="30"/>
      <c r="O106" s="30"/>
      <c r="P106" s="30"/>
      <c r="Q106" s="30"/>
      <c r="R106" s="58"/>
      <c r="S106" s="31"/>
      <c r="T106" s="17"/>
      <c r="U106" s="17"/>
      <c r="V106" s="18"/>
      <c r="W106" s="18"/>
      <c r="X106" s="18"/>
    </row>
    <row r="107" spans="1:24" ht="18.75" hidden="1" customHeight="1">
      <c r="A107" s="19"/>
      <c r="B107" s="25" t="s">
        <v>143</v>
      </c>
      <c r="C107" s="21">
        <f t="shared" si="82"/>
        <v>1731</v>
      </c>
      <c r="D107" s="21"/>
      <c r="E107" s="21">
        <v>1731</v>
      </c>
      <c r="F107" s="21">
        <f>E107</f>
        <v>1731</v>
      </c>
      <c r="G107" s="21">
        <f>H107+I107</f>
        <v>1731</v>
      </c>
      <c r="H107" s="21"/>
      <c r="I107" s="21">
        <v>1731</v>
      </c>
      <c r="J107" s="21">
        <f>I107</f>
        <v>1731</v>
      </c>
      <c r="K107" s="21"/>
      <c r="L107" s="21"/>
      <c r="M107" s="21"/>
      <c r="N107" s="21"/>
      <c r="O107" s="21"/>
      <c r="P107" s="21"/>
      <c r="Q107" s="21"/>
      <c r="R107" s="56"/>
      <c r="S107" s="17"/>
      <c r="T107" s="17"/>
      <c r="U107" s="17"/>
      <c r="V107" s="18"/>
      <c r="W107" s="18"/>
      <c r="X107" s="18"/>
    </row>
    <row r="108" spans="1:24" ht="25.5" hidden="1" customHeight="1">
      <c r="A108" s="26"/>
      <c r="B108" s="9"/>
      <c r="C108" s="30"/>
      <c r="D108" s="30"/>
      <c r="E108" s="30"/>
      <c r="F108" s="30"/>
      <c r="G108" s="30"/>
      <c r="H108" s="30"/>
      <c r="I108" s="30"/>
      <c r="J108" s="30"/>
      <c r="K108" s="30"/>
      <c r="L108" s="30"/>
      <c r="M108" s="30"/>
      <c r="N108" s="30"/>
      <c r="O108" s="30"/>
      <c r="P108" s="30"/>
      <c r="Q108" s="30"/>
      <c r="R108" s="58"/>
      <c r="S108" s="31"/>
      <c r="T108" s="17"/>
      <c r="U108" s="17"/>
      <c r="V108" s="18"/>
      <c r="W108" s="18"/>
      <c r="X108" s="18"/>
    </row>
    <row r="110" spans="1:24">
      <c r="B110" s="3" t="s">
        <v>89</v>
      </c>
      <c r="C110" s="27">
        <f>C40+C74</f>
        <v>1546000</v>
      </c>
      <c r="D110" s="27">
        <f t="shared" ref="D110:P110" si="84">D40+D74</f>
        <v>1245600</v>
      </c>
      <c r="E110" s="27">
        <f t="shared" si="84"/>
        <v>300400</v>
      </c>
      <c r="F110" s="27">
        <f t="shared" si="84"/>
        <v>264352</v>
      </c>
      <c r="G110" s="27">
        <f t="shared" si="84"/>
        <v>1546000</v>
      </c>
      <c r="H110" s="27">
        <f t="shared" si="84"/>
        <v>1245600</v>
      </c>
      <c r="I110" s="27">
        <f t="shared" si="84"/>
        <v>300400</v>
      </c>
      <c r="J110" s="27">
        <f>J40+J74</f>
        <v>264352</v>
      </c>
      <c r="K110" s="27">
        <f t="shared" si="84"/>
        <v>36253.238100000002</v>
      </c>
      <c r="L110" s="27">
        <f t="shared" si="84"/>
        <v>0</v>
      </c>
      <c r="M110" s="27">
        <f t="shared" si="84"/>
        <v>36253.238100000002</v>
      </c>
      <c r="N110" s="27">
        <f>N40+N74</f>
        <v>31902.849528999999</v>
      </c>
      <c r="O110" s="27">
        <f t="shared" si="84"/>
        <v>58284.13811</v>
      </c>
      <c r="P110" s="27">
        <f t="shared" si="84"/>
        <v>1945.1894350000002</v>
      </c>
      <c r="Q110" s="27">
        <f>Q40+Q74</f>
        <v>56338.948675</v>
      </c>
      <c r="R110" s="27">
        <f>R40+R74</f>
        <v>49622.401886</v>
      </c>
      <c r="S110" s="659">
        <f>O110/C110*100</f>
        <v>3.7699959967658474</v>
      </c>
      <c r="T110" s="659">
        <f>O110/G110*100</f>
        <v>3.7699959967658474</v>
      </c>
      <c r="U110" s="35">
        <f>O110/K110*100</f>
        <v>160.76946823130814</v>
      </c>
      <c r="V110" s="660">
        <f>Q110/E110*100</f>
        <v>18.754643367177099</v>
      </c>
      <c r="W110" s="660">
        <f>Q110/M110*100</f>
        <v>155.40390769948905</v>
      </c>
      <c r="X110" s="660">
        <f>Q110/I110*100</f>
        <v>18.754643367177099</v>
      </c>
    </row>
    <row r="162" spans="2:7" ht="15.6">
      <c r="B162" s="10"/>
      <c r="E162" s="28"/>
      <c r="F162" s="28"/>
      <c r="G162" s="27"/>
    </row>
    <row r="163" spans="2:7" ht="15.6">
      <c r="B163" s="10"/>
      <c r="E163" s="28"/>
      <c r="F163" s="28"/>
    </row>
    <row r="164" spans="2:7" ht="15.6">
      <c r="B164" s="10"/>
      <c r="E164" s="28"/>
      <c r="F164" s="28"/>
    </row>
    <row r="165" spans="2:7" ht="15.6">
      <c r="B165" s="10"/>
      <c r="E165" s="28"/>
      <c r="F165" s="28"/>
    </row>
    <row r="166" spans="2:7" ht="15.6">
      <c r="B166" s="10"/>
      <c r="E166" s="27"/>
      <c r="F166" s="27"/>
    </row>
    <row r="167" spans="2:7" ht="15.6">
      <c r="B167" s="10"/>
      <c r="E167" s="28"/>
      <c r="F167" s="28"/>
      <c r="G167" s="28"/>
    </row>
    <row r="168" spans="2:7" ht="15.6">
      <c r="B168" s="10"/>
      <c r="E168" s="28"/>
      <c r="F168" s="28"/>
      <c r="G168" s="28"/>
    </row>
    <row r="169" spans="2:7" ht="15.6">
      <c r="B169" s="10"/>
      <c r="E169" s="28"/>
      <c r="F169" s="28"/>
    </row>
    <row r="170" spans="2:7" ht="15.6">
      <c r="B170" s="10"/>
      <c r="E170" s="28"/>
      <c r="F170" s="28"/>
    </row>
    <row r="171" spans="2:7" ht="15.6">
      <c r="B171" s="10"/>
      <c r="E171" s="27"/>
      <c r="F171" s="27"/>
      <c r="G171" s="27"/>
    </row>
    <row r="172" spans="2:7" ht="20.100000000000001" customHeight="1">
      <c r="B172" s="10"/>
      <c r="F172" s="27"/>
      <c r="G172" s="27"/>
    </row>
    <row r="173" spans="2:7" ht="15.6">
      <c r="B173" s="10"/>
      <c r="F173" s="27"/>
      <c r="G173" s="27"/>
    </row>
  </sheetData>
  <mergeCells count="22">
    <mergeCell ref="W1:X1"/>
    <mergeCell ref="A2:X2"/>
    <mergeCell ref="A4:A6"/>
    <mergeCell ref="B4:B6"/>
    <mergeCell ref="C4:E4"/>
    <mergeCell ref="F4:F6"/>
    <mergeCell ref="L5:M5"/>
    <mergeCell ref="S4:X5"/>
    <mergeCell ref="P5:Q5"/>
    <mergeCell ref="V3:X3"/>
    <mergeCell ref="G5:G6"/>
    <mergeCell ref="N4:N6"/>
    <mergeCell ref="K4:M4"/>
    <mergeCell ref="R4:R6"/>
    <mergeCell ref="C5:C6"/>
    <mergeCell ref="D5:E5"/>
    <mergeCell ref="J4:J6"/>
    <mergeCell ref="H5:I5"/>
    <mergeCell ref="G4:I4"/>
    <mergeCell ref="O5:O6"/>
    <mergeCell ref="K5:K6"/>
    <mergeCell ref="O4:Q4"/>
  </mergeCells>
  <pageMargins left="0.19685039370078741" right="0.19685039370078741" top="0.47244094488188981" bottom="0.47244094488188981" header="0.31496062992125984" footer="0.19685039370078741"/>
  <pageSetup paperSize="9" scale="50"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25"/>
  <sheetViews>
    <sheetView topLeftCell="A24" zoomScale="90" zoomScaleNormal="90" workbookViewId="0">
      <selection activeCell="K31" sqref="K31"/>
    </sheetView>
  </sheetViews>
  <sheetFormatPr defaultColWidth="12" defaultRowHeight="13.8" outlineLevelRow="1"/>
  <cols>
    <col min="1" max="1" width="6.77734375" style="87" customWidth="1"/>
    <col min="2" max="2" width="52.109375" style="64" customWidth="1"/>
    <col min="3" max="3" width="13.77734375" style="64" customWidth="1"/>
    <col min="4" max="4" width="13.6640625" style="64" customWidth="1"/>
    <col min="5" max="5" width="12" style="64" customWidth="1"/>
    <col min="6" max="6" width="13.6640625" style="64" customWidth="1"/>
    <col min="7" max="7" width="12.33203125" style="64" customWidth="1"/>
    <col min="8" max="8" width="13.33203125" style="64" customWidth="1"/>
    <col min="9" max="9" width="11.109375" style="64" customWidth="1"/>
    <col min="10" max="10" width="13.33203125" style="64" customWidth="1"/>
    <col min="11" max="11" width="14.33203125" style="64" customWidth="1"/>
    <col min="12" max="12" width="11.109375" style="64" customWidth="1"/>
    <col min="13" max="14" width="11" style="64" customWidth="1"/>
    <col min="15" max="15" width="12.6640625" style="64" customWidth="1"/>
    <col min="16" max="17" width="11.33203125" style="73" bestFit="1" customWidth="1"/>
    <col min="18" max="18" width="12.33203125" style="73" bestFit="1" customWidth="1"/>
    <col min="19" max="16384" width="12" style="73"/>
  </cols>
  <sheetData>
    <row r="1" spans="1:20" s="65" customFormat="1" ht="18.75" customHeight="1">
      <c r="A1" s="87"/>
      <c r="B1" s="64"/>
      <c r="C1" s="64"/>
      <c r="D1" s="64"/>
      <c r="E1" s="64"/>
      <c r="F1" s="64"/>
      <c r="G1" s="64"/>
      <c r="H1" s="64"/>
      <c r="I1" s="64"/>
      <c r="J1" s="183"/>
      <c r="K1" s="64"/>
      <c r="L1" s="64"/>
      <c r="M1" s="64"/>
      <c r="N1" s="794" t="s">
        <v>565</v>
      </c>
      <c r="O1" s="794"/>
      <c r="P1" s="774"/>
      <c r="Q1" s="774"/>
      <c r="R1" s="774"/>
    </row>
    <row r="2" spans="1:20" s="65" customFormat="1" ht="24" customHeight="1">
      <c r="A2" s="775" t="s">
        <v>491</v>
      </c>
      <c r="B2" s="776"/>
      <c r="C2" s="776"/>
      <c r="D2" s="776"/>
      <c r="E2" s="776"/>
      <c r="F2" s="776"/>
      <c r="G2" s="776"/>
      <c r="H2" s="776"/>
      <c r="I2" s="776"/>
      <c r="J2" s="776"/>
      <c r="K2" s="776"/>
      <c r="L2" s="776"/>
      <c r="M2" s="776"/>
      <c r="N2" s="776"/>
      <c r="O2" s="776"/>
      <c r="P2" s="63"/>
      <c r="Q2" s="63"/>
      <c r="R2" s="63"/>
    </row>
    <row r="3" spans="1:20" s="65" customFormat="1" ht="17.25" customHeight="1">
      <c r="A3" s="87"/>
      <c r="B3" s="64"/>
      <c r="C3" s="106"/>
      <c r="D3" s="106"/>
      <c r="E3" s="106"/>
      <c r="F3" s="106"/>
      <c r="G3" s="158"/>
      <c r="H3" s="158"/>
      <c r="I3" s="158"/>
      <c r="J3" s="186">
        <f>53614.48716-J31</f>
        <v>-417847.73767399997</v>
      </c>
      <c r="K3" s="186">
        <f>554261.53545-K31</f>
        <v>881.29999999993015</v>
      </c>
      <c r="L3" s="158"/>
      <c r="M3" s="158"/>
      <c r="N3" s="158"/>
      <c r="O3" s="107"/>
      <c r="P3" s="777"/>
      <c r="Q3" s="777"/>
      <c r="R3" s="777"/>
      <c r="S3" s="777"/>
      <c r="T3" s="777"/>
    </row>
    <row r="4" spans="1:20" s="66" customFormat="1" ht="21.75" customHeight="1">
      <c r="A4" s="778" t="s">
        <v>10</v>
      </c>
      <c r="B4" s="779" t="s">
        <v>12</v>
      </c>
      <c r="C4" s="781" t="s">
        <v>176</v>
      </c>
      <c r="D4" s="781" t="s">
        <v>177</v>
      </c>
      <c r="E4" s="784" t="s">
        <v>155</v>
      </c>
      <c r="F4" s="785"/>
      <c r="G4" s="785"/>
      <c r="H4" s="785"/>
      <c r="I4" s="786"/>
      <c r="J4" s="787" t="s">
        <v>199</v>
      </c>
      <c r="K4" s="788" t="s">
        <v>191</v>
      </c>
      <c r="L4" s="797" t="s">
        <v>158</v>
      </c>
      <c r="M4" s="797"/>
      <c r="N4" s="797"/>
      <c r="O4" s="797"/>
      <c r="P4" s="789"/>
      <c r="Q4" s="789"/>
      <c r="R4" s="789"/>
      <c r="S4" s="789"/>
      <c r="T4" s="789"/>
    </row>
    <row r="5" spans="1:20" s="66" customFormat="1" ht="21.75" customHeight="1">
      <c r="A5" s="778"/>
      <c r="B5" s="780"/>
      <c r="C5" s="782"/>
      <c r="D5" s="782"/>
      <c r="E5" s="790" t="s">
        <v>178</v>
      </c>
      <c r="F5" s="791" t="s">
        <v>154</v>
      </c>
      <c r="G5" s="790" t="s">
        <v>2</v>
      </c>
      <c r="H5" s="790"/>
      <c r="I5" s="791" t="s">
        <v>157</v>
      </c>
      <c r="J5" s="787"/>
      <c r="K5" s="788"/>
      <c r="L5" s="792" t="s">
        <v>159</v>
      </c>
      <c r="M5" s="792" t="s">
        <v>160</v>
      </c>
      <c r="N5" s="803" t="s">
        <v>556</v>
      </c>
      <c r="O5" s="798" t="s">
        <v>161</v>
      </c>
      <c r="P5" s="119"/>
      <c r="Q5" s="119"/>
      <c r="R5" s="119"/>
      <c r="S5" s="119"/>
      <c r="T5" s="119"/>
    </row>
    <row r="6" spans="1:20" s="66" customFormat="1" ht="62.25" customHeight="1">
      <c r="A6" s="778"/>
      <c r="B6" s="780"/>
      <c r="C6" s="783"/>
      <c r="D6" s="783"/>
      <c r="E6" s="790"/>
      <c r="F6" s="791"/>
      <c r="G6" s="159" t="s">
        <v>156</v>
      </c>
      <c r="H6" s="160" t="s">
        <v>162</v>
      </c>
      <c r="I6" s="791"/>
      <c r="J6" s="787"/>
      <c r="K6" s="788"/>
      <c r="L6" s="793"/>
      <c r="M6" s="793"/>
      <c r="N6" s="793"/>
      <c r="O6" s="799"/>
      <c r="P6" s="67"/>
      <c r="Q6" s="67"/>
      <c r="R6" s="67"/>
      <c r="S6" s="67"/>
      <c r="T6" s="67"/>
    </row>
    <row r="7" spans="1:20" s="68" customFormat="1" ht="12.75" customHeight="1">
      <c r="A7" s="108" t="s">
        <v>0</v>
      </c>
      <c r="B7" s="109" t="s">
        <v>1</v>
      </c>
      <c r="C7" s="109">
        <v>1</v>
      </c>
      <c r="D7" s="109">
        <v>2</v>
      </c>
      <c r="E7" s="109">
        <v>3</v>
      </c>
      <c r="F7" s="109">
        <v>4</v>
      </c>
      <c r="G7" s="109">
        <v>5</v>
      </c>
      <c r="H7" s="109">
        <v>6</v>
      </c>
      <c r="I7" s="109">
        <v>7</v>
      </c>
      <c r="J7" s="109"/>
      <c r="K7" s="109"/>
      <c r="L7" s="109"/>
      <c r="M7" s="109"/>
      <c r="N7" s="109"/>
      <c r="O7" s="109"/>
    </row>
    <row r="8" spans="1:20" s="69" customFormat="1" ht="21" customHeight="1">
      <c r="A8" s="110"/>
      <c r="B8" s="71" t="s">
        <v>146</v>
      </c>
      <c r="C8" s="161">
        <f t="shared" ref="C8:K8" si="0">C9+C53</f>
        <v>1128195</v>
      </c>
      <c r="D8" s="161">
        <f t="shared" si="0"/>
        <v>1242134.3999029999</v>
      </c>
      <c r="E8" s="161">
        <f t="shared" si="0"/>
        <v>102041.119903</v>
      </c>
      <c r="F8" s="161">
        <f t="shared" si="0"/>
        <v>1129160</v>
      </c>
      <c r="G8" s="161">
        <f t="shared" si="0"/>
        <v>999003</v>
      </c>
      <c r="H8" s="161">
        <f t="shared" si="0"/>
        <v>130157</v>
      </c>
      <c r="I8" s="162">
        <f t="shared" si="0"/>
        <v>10933.28</v>
      </c>
      <c r="J8" s="161">
        <f t="shared" si="0"/>
        <v>625868.24483400001</v>
      </c>
      <c r="K8" s="161">
        <f t="shared" si="0"/>
        <v>737744.01260750007</v>
      </c>
      <c r="L8" s="163">
        <f>K8/C8*100</f>
        <v>65.391533609659675</v>
      </c>
      <c r="M8" s="111">
        <f t="shared" ref="M8:M16" si="1">K8/D8*100</f>
        <v>59.393251862689866</v>
      </c>
      <c r="N8" s="111">
        <f>K8/J8*100</f>
        <v>117.87529063775604</v>
      </c>
      <c r="O8" s="111">
        <f t="shared" ref="O8:O16" si="2">K8/F8*100</f>
        <v>65.33564885467959</v>
      </c>
    </row>
    <row r="9" spans="1:20" s="69" customFormat="1" ht="21" customHeight="1">
      <c r="A9" s="70" t="s">
        <v>0</v>
      </c>
      <c r="B9" s="71" t="s">
        <v>13</v>
      </c>
      <c r="C9" s="51">
        <f t="shared" ref="C9:K9" si="3">C10+C31+C49+C52</f>
        <v>1092249</v>
      </c>
      <c r="D9" s="51">
        <f t="shared" si="3"/>
        <v>1190074.507153</v>
      </c>
      <c r="E9" s="51">
        <f t="shared" si="3"/>
        <v>85927.227153</v>
      </c>
      <c r="F9" s="51">
        <f t="shared" si="3"/>
        <v>1093214</v>
      </c>
      <c r="G9" s="51">
        <f t="shared" si="3"/>
        <v>999003</v>
      </c>
      <c r="H9" s="51">
        <f t="shared" si="3"/>
        <v>94211</v>
      </c>
      <c r="I9" s="51">
        <f t="shared" si="3"/>
        <v>10933.28</v>
      </c>
      <c r="J9" s="180">
        <f t="shared" si="3"/>
        <v>606358.22483399999</v>
      </c>
      <c r="K9" s="180">
        <f t="shared" si="3"/>
        <v>722952.41878150008</v>
      </c>
      <c r="L9" s="164">
        <f t="shared" ref="L9:L16" si="4">K9/C9*100</f>
        <v>66.189341329815832</v>
      </c>
      <c r="M9" s="1">
        <f t="shared" si="1"/>
        <v>60.748500571700326</v>
      </c>
      <c r="N9" s="1">
        <f>K9/J9*100</f>
        <v>119.22859939426394</v>
      </c>
      <c r="O9" s="1">
        <f t="shared" si="2"/>
        <v>66.130914787178</v>
      </c>
    </row>
    <row r="10" spans="1:20" s="72" customFormat="1" ht="21" customHeight="1">
      <c r="A10" s="70" t="s">
        <v>6</v>
      </c>
      <c r="B10" s="71" t="s">
        <v>14</v>
      </c>
      <c r="C10" s="51">
        <f t="shared" ref="C10:I10" si="5">SUM(C11:C28)</f>
        <v>360212</v>
      </c>
      <c r="D10" s="51">
        <f t="shared" si="5"/>
        <v>444949.18800000002</v>
      </c>
      <c r="E10" s="51">
        <f t="shared" si="5"/>
        <v>73303.907999999996</v>
      </c>
      <c r="F10" s="51">
        <f t="shared" si="5"/>
        <v>360712</v>
      </c>
      <c r="G10" s="51">
        <f t="shared" si="5"/>
        <v>281262</v>
      </c>
      <c r="H10" s="51">
        <f t="shared" si="5"/>
        <v>79450</v>
      </c>
      <c r="I10" s="51">
        <f t="shared" si="5"/>
        <v>10933.28</v>
      </c>
      <c r="J10" s="51">
        <f>SUM(J11:J30)</f>
        <v>134896</v>
      </c>
      <c r="K10" s="51">
        <f>SUM(K11:K28)</f>
        <v>169572.18333150001</v>
      </c>
      <c r="L10" s="164">
        <f t="shared" si="4"/>
        <v>47.075661924505575</v>
      </c>
      <c r="M10" s="1">
        <f t="shared" si="1"/>
        <v>38.110460228887973</v>
      </c>
      <c r="N10" s="1">
        <f t="shared" ref="N10" si="6">K10/J10*100</f>
        <v>125.70586476359567</v>
      </c>
      <c r="O10" s="1">
        <f t="shared" si="2"/>
        <v>47.010408118249465</v>
      </c>
    </row>
    <row r="11" spans="1:20" ht="21" customHeight="1">
      <c r="A11" s="52">
        <v>1</v>
      </c>
      <c r="B11" s="53" t="s">
        <v>15</v>
      </c>
      <c r="C11" s="44">
        <v>16410</v>
      </c>
      <c r="D11" s="44">
        <f t="shared" ref="D11:D28" si="7">E11+F11+I11</f>
        <v>16919.321</v>
      </c>
      <c r="E11" s="44">
        <v>509.32099999999997</v>
      </c>
      <c r="F11" s="44">
        <f>G11+H11</f>
        <v>16410</v>
      </c>
      <c r="G11" s="44">
        <v>16410</v>
      </c>
      <c r="H11" s="44"/>
      <c r="I11" s="44"/>
      <c r="J11" s="662">
        <v>2961</v>
      </c>
      <c r="K11" s="177">
        <v>5007.2929999999997</v>
      </c>
      <c r="L11" s="165">
        <f t="shared" si="4"/>
        <v>30.51366849482023</v>
      </c>
      <c r="M11" s="2">
        <f t="shared" si="1"/>
        <v>29.595117912828773</v>
      </c>
      <c r="N11" s="2"/>
      <c r="O11" s="2">
        <f t="shared" si="2"/>
        <v>30.51366849482023</v>
      </c>
    </row>
    <row r="12" spans="1:20" ht="21" customHeight="1">
      <c r="A12" s="52">
        <v>2</v>
      </c>
      <c r="B12" s="53" t="s">
        <v>16</v>
      </c>
      <c r="C12" s="44">
        <v>176352</v>
      </c>
      <c r="D12" s="44">
        <f t="shared" si="7"/>
        <v>183406</v>
      </c>
      <c r="E12" s="44">
        <v>7054</v>
      </c>
      <c r="F12" s="44">
        <f t="shared" ref="F12:F28" si="8">G12+H12</f>
        <v>176352</v>
      </c>
      <c r="G12" s="44">
        <v>176352</v>
      </c>
      <c r="H12" s="44"/>
      <c r="I12" s="44"/>
      <c r="J12" s="662">
        <v>51373</v>
      </c>
      <c r="K12" s="177">
        <v>66927.213118500003</v>
      </c>
      <c r="L12" s="165">
        <f t="shared" si="4"/>
        <v>37.950923787935494</v>
      </c>
      <c r="M12" s="2">
        <f t="shared" si="1"/>
        <v>36.491288790170444</v>
      </c>
      <c r="N12" s="2"/>
      <c r="O12" s="2">
        <f t="shared" si="2"/>
        <v>37.950923787935494</v>
      </c>
    </row>
    <row r="13" spans="1:20" ht="21" customHeight="1">
      <c r="A13" s="48">
        <v>3</v>
      </c>
      <c r="B13" s="61" t="s">
        <v>170</v>
      </c>
      <c r="C13" s="44">
        <v>30000</v>
      </c>
      <c r="D13" s="44">
        <f t="shared" si="7"/>
        <v>51241</v>
      </c>
      <c r="E13" s="44">
        <v>21241</v>
      </c>
      <c r="F13" s="44">
        <f t="shared" si="8"/>
        <v>30000</v>
      </c>
      <c r="G13" s="44"/>
      <c r="H13" s="44">
        <v>30000</v>
      </c>
      <c r="I13" s="44"/>
      <c r="J13" s="178">
        <v>36254</v>
      </c>
      <c r="K13" s="178">
        <v>23612.687882999999</v>
      </c>
      <c r="L13" s="165">
        <f t="shared" si="4"/>
        <v>78.708959609999994</v>
      </c>
      <c r="M13" s="2">
        <f t="shared" si="1"/>
        <v>46.081629716438002</v>
      </c>
      <c r="N13" s="2"/>
      <c r="O13" s="2">
        <f t="shared" si="2"/>
        <v>78.708959609999994</v>
      </c>
    </row>
    <row r="14" spans="1:20" ht="21" customHeight="1">
      <c r="A14" s="48">
        <v>4</v>
      </c>
      <c r="B14" s="61" t="s">
        <v>181</v>
      </c>
      <c r="C14" s="44">
        <v>7000</v>
      </c>
      <c r="D14" s="44">
        <f t="shared" si="7"/>
        <v>15104</v>
      </c>
      <c r="E14" s="44">
        <v>8104</v>
      </c>
      <c r="F14" s="44">
        <f t="shared" si="8"/>
        <v>7000</v>
      </c>
      <c r="G14" s="44"/>
      <c r="H14" s="44">
        <v>7000</v>
      </c>
      <c r="I14" s="44"/>
      <c r="J14" s="178">
        <v>11743</v>
      </c>
      <c r="K14" s="178">
        <v>13875.07863</v>
      </c>
      <c r="L14" s="165">
        <f t="shared" si="4"/>
        <v>198.21540900000002</v>
      </c>
      <c r="M14" s="2">
        <f t="shared" si="1"/>
        <v>91.863603217690681</v>
      </c>
      <c r="N14" s="2"/>
      <c r="O14" s="2">
        <f t="shared" si="2"/>
        <v>198.21540900000002</v>
      </c>
    </row>
    <row r="15" spans="1:20" ht="21" customHeight="1">
      <c r="A15" s="48">
        <v>5</v>
      </c>
      <c r="B15" s="61" t="s">
        <v>182</v>
      </c>
      <c r="C15" s="44">
        <v>30000</v>
      </c>
      <c r="D15" s="44">
        <f t="shared" si="7"/>
        <v>63477</v>
      </c>
      <c r="E15" s="44">
        <v>33477</v>
      </c>
      <c r="F15" s="44">
        <f t="shared" si="8"/>
        <v>30000</v>
      </c>
      <c r="G15" s="44"/>
      <c r="H15" s="44">
        <v>30000</v>
      </c>
      <c r="I15" s="44"/>
      <c r="J15" s="178">
        <v>5783</v>
      </c>
      <c r="K15" s="178">
        <v>49611.6927</v>
      </c>
      <c r="L15" s="165">
        <f t="shared" si="4"/>
        <v>165.372309</v>
      </c>
      <c r="M15" s="2">
        <f t="shared" si="1"/>
        <v>78.156958740961286</v>
      </c>
      <c r="N15" s="2"/>
      <c r="O15" s="2">
        <f t="shared" si="2"/>
        <v>165.372309</v>
      </c>
    </row>
    <row r="16" spans="1:20" ht="19.5" customHeight="1">
      <c r="A16" s="48">
        <v>6</v>
      </c>
      <c r="B16" s="61" t="s">
        <v>171</v>
      </c>
      <c r="C16" s="44">
        <v>4000</v>
      </c>
      <c r="D16" s="44">
        <f t="shared" si="7"/>
        <v>4000</v>
      </c>
      <c r="E16" s="44"/>
      <c r="F16" s="44">
        <f t="shared" si="8"/>
        <v>4000</v>
      </c>
      <c r="G16" s="44"/>
      <c r="H16" s="44">
        <v>4000</v>
      </c>
      <c r="I16" s="44"/>
      <c r="J16" s="178">
        <v>5283</v>
      </c>
      <c r="K16" s="178">
        <v>3999.3150000000001</v>
      </c>
      <c r="L16" s="165">
        <f t="shared" si="4"/>
        <v>99.982875000000007</v>
      </c>
      <c r="M16" s="2">
        <f t="shared" si="1"/>
        <v>99.982875000000007</v>
      </c>
      <c r="N16" s="2"/>
      <c r="O16" s="2">
        <f t="shared" si="2"/>
        <v>99.982875000000007</v>
      </c>
    </row>
    <row r="17" spans="1:15" ht="20.25" customHeight="1">
      <c r="A17" s="52">
        <v>7</v>
      </c>
      <c r="B17" s="62" t="s">
        <v>183</v>
      </c>
      <c r="C17" s="44"/>
      <c r="D17" s="44">
        <f t="shared" si="7"/>
        <v>2775</v>
      </c>
      <c r="E17" s="44">
        <v>2775</v>
      </c>
      <c r="F17" s="44">
        <f t="shared" si="8"/>
        <v>0</v>
      </c>
      <c r="G17" s="44"/>
      <c r="H17" s="44"/>
      <c r="I17" s="44"/>
      <c r="J17" s="661">
        <v>5433</v>
      </c>
      <c r="K17" s="166">
        <v>2775</v>
      </c>
      <c r="L17" s="165">
        <v>0</v>
      </c>
      <c r="M17" s="2">
        <v>0</v>
      </c>
      <c r="N17" s="2"/>
      <c r="O17" s="2">
        <v>0</v>
      </c>
    </row>
    <row r="18" spans="1:15" ht="21" customHeight="1">
      <c r="A18" s="52">
        <v>8</v>
      </c>
      <c r="B18" s="62" t="s">
        <v>184</v>
      </c>
      <c r="C18" s="44">
        <v>88000</v>
      </c>
      <c r="D18" s="44">
        <f t="shared" si="7"/>
        <v>88000</v>
      </c>
      <c r="E18" s="44"/>
      <c r="F18" s="44">
        <f t="shared" si="8"/>
        <v>88000</v>
      </c>
      <c r="G18" s="44">
        <v>88000</v>
      </c>
      <c r="H18" s="44"/>
      <c r="I18" s="74"/>
      <c r="J18" s="663">
        <v>8125</v>
      </c>
      <c r="K18" s="74"/>
      <c r="L18" s="165"/>
      <c r="M18" s="2"/>
      <c r="N18" s="2"/>
      <c r="O18" s="2"/>
    </row>
    <row r="19" spans="1:15" ht="21" customHeight="1">
      <c r="A19" s="52">
        <v>9</v>
      </c>
      <c r="B19" s="62" t="s">
        <v>186</v>
      </c>
      <c r="C19" s="44"/>
      <c r="D19" s="44">
        <f t="shared" si="7"/>
        <v>500</v>
      </c>
      <c r="E19" s="44"/>
      <c r="F19" s="44">
        <f t="shared" si="8"/>
        <v>500</v>
      </c>
      <c r="G19" s="44">
        <v>500</v>
      </c>
      <c r="H19" s="44"/>
      <c r="I19" s="74"/>
      <c r="J19" s="74"/>
      <c r="K19" s="74">
        <v>500</v>
      </c>
      <c r="L19" s="165"/>
      <c r="M19" s="2"/>
      <c r="N19" s="2"/>
      <c r="O19" s="2"/>
    </row>
    <row r="20" spans="1:15">
      <c r="A20" s="52">
        <v>10</v>
      </c>
      <c r="B20" s="62" t="s">
        <v>172</v>
      </c>
      <c r="C20" s="44"/>
      <c r="D20" s="44"/>
      <c r="E20" s="44"/>
      <c r="F20" s="44"/>
      <c r="G20" s="44"/>
      <c r="H20" s="44"/>
      <c r="I20" s="74"/>
      <c r="J20" s="74">
        <v>7656</v>
      </c>
      <c r="K20" s="74"/>
      <c r="L20" s="165"/>
      <c r="M20" s="2"/>
      <c r="N20" s="2"/>
      <c r="O20" s="2"/>
    </row>
    <row r="21" spans="1:15">
      <c r="A21" s="52">
        <v>11</v>
      </c>
      <c r="B21" s="62" t="s">
        <v>492</v>
      </c>
      <c r="C21" s="44"/>
      <c r="D21" s="44"/>
      <c r="E21" s="44"/>
      <c r="F21" s="44"/>
      <c r="G21" s="44"/>
      <c r="H21" s="44"/>
      <c r="I21" s="74"/>
      <c r="J21" s="74"/>
      <c r="K21" s="74"/>
      <c r="L21" s="165"/>
      <c r="M21" s="2"/>
      <c r="N21" s="2"/>
      <c r="O21" s="2"/>
    </row>
    <row r="22" spans="1:15" ht="26.4">
      <c r="A22" s="52">
        <v>12</v>
      </c>
      <c r="B22" s="569" t="s">
        <v>185</v>
      </c>
      <c r="C22" s="44"/>
      <c r="D22" s="44"/>
      <c r="E22" s="44"/>
      <c r="F22" s="44"/>
      <c r="G22" s="44"/>
      <c r="H22" s="44"/>
      <c r="I22" s="74"/>
      <c r="J22" s="663">
        <v>105</v>
      </c>
      <c r="K22" s="74"/>
      <c r="L22" s="165"/>
      <c r="M22" s="2"/>
      <c r="N22" s="2"/>
      <c r="O22" s="2"/>
    </row>
    <row r="23" spans="1:15" ht="21" customHeight="1">
      <c r="A23" s="52">
        <v>13</v>
      </c>
      <c r="B23" s="62" t="s">
        <v>187</v>
      </c>
      <c r="C23" s="44"/>
      <c r="D23" s="44">
        <f t="shared" si="7"/>
        <v>4376.8670000000002</v>
      </c>
      <c r="E23" s="44">
        <v>143.58699999999999</v>
      </c>
      <c r="F23" s="44">
        <f t="shared" si="8"/>
        <v>0</v>
      </c>
      <c r="G23" s="44"/>
      <c r="H23" s="44"/>
      <c r="I23" s="74">
        <v>4233.2800000000007</v>
      </c>
      <c r="J23" s="179"/>
      <c r="K23" s="179">
        <v>5.8525999999999998</v>
      </c>
      <c r="L23" s="165"/>
      <c r="M23" s="2"/>
      <c r="N23" s="2"/>
      <c r="O23" s="2"/>
    </row>
    <row r="24" spans="1:15" ht="21" customHeight="1">
      <c r="A24" s="52">
        <v>14</v>
      </c>
      <c r="B24" s="62" t="s">
        <v>189</v>
      </c>
      <c r="C24" s="44"/>
      <c r="D24" s="44">
        <f>E24+F24+I24</f>
        <v>3700</v>
      </c>
      <c r="E24" s="44"/>
      <c r="F24" s="44">
        <f t="shared" si="8"/>
        <v>0</v>
      </c>
      <c r="G24" s="44"/>
      <c r="H24" s="44"/>
      <c r="I24" s="44">
        <v>3700</v>
      </c>
      <c r="J24" s="166"/>
      <c r="K24" s="166">
        <v>1946.1314</v>
      </c>
      <c r="L24" s="165"/>
      <c r="M24" s="2"/>
      <c r="N24" s="2"/>
      <c r="O24" s="2"/>
    </row>
    <row r="25" spans="1:15" ht="21" customHeight="1">
      <c r="A25" s="52">
        <v>15</v>
      </c>
      <c r="B25" s="62" t="s">
        <v>188</v>
      </c>
      <c r="C25" s="44"/>
      <c r="D25" s="44">
        <f>E25+F25+I25</f>
        <v>3000</v>
      </c>
      <c r="E25" s="44"/>
      <c r="F25" s="44">
        <f>G25+H25</f>
        <v>0</v>
      </c>
      <c r="G25" s="44"/>
      <c r="H25" s="44"/>
      <c r="I25" s="44">
        <v>3000</v>
      </c>
      <c r="J25" s="166"/>
      <c r="K25" s="166"/>
      <c r="L25" s="165"/>
      <c r="M25" s="2"/>
      <c r="N25" s="2"/>
      <c r="O25" s="2"/>
    </row>
    <row r="26" spans="1:15" ht="27.75" customHeight="1">
      <c r="A26" s="52">
        <v>17</v>
      </c>
      <c r="B26" s="62" t="s">
        <v>180</v>
      </c>
      <c r="C26" s="44">
        <v>1350</v>
      </c>
      <c r="D26" s="44">
        <f t="shared" si="7"/>
        <v>1350</v>
      </c>
      <c r="E26" s="44"/>
      <c r="F26" s="44">
        <f t="shared" si="8"/>
        <v>1350</v>
      </c>
      <c r="G26" s="44"/>
      <c r="H26" s="44">
        <v>1350</v>
      </c>
      <c r="I26" s="74"/>
      <c r="J26" s="74"/>
      <c r="K26" s="74">
        <v>1311.9190000000001</v>
      </c>
      <c r="L26" s="165"/>
      <c r="M26" s="2"/>
      <c r="N26" s="2"/>
      <c r="O26" s="2"/>
    </row>
    <row r="27" spans="1:15" ht="74.25" customHeight="1">
      <c r="A27" s="52">
        <v>18</v>
      </c>
      <c r="B27" s="62" t="s">
        <v>41</v>
      </c>
      <c r="C27" s="44">
        <v>3300</v>
      </c>
      <c r="D27" s="44">
        <f t="shared" si="7"/>
        <v>3300</v>
      </c>
      <c r="E27" s="44"/>
      <c r="F27" s="44">
        <f t="shared" si="8"/>
        <v>3300</v>
      </c>
      <c r="G27" s="44"/>
      <c r="H27" s="44">
        <v>3300</v>
      </c>
      <c r="I27" s="44"/>
      <c r="J27" s="166"/>
      <c r="K27" s="166"/>
      <c r="L27" s="165">
        <f>K27/C27*100</f>
        <v>0</v>
      </c>
      <c r="M27" s="2">
        <f>K27/D27*100</f>
        <v>0</v>
      </c>
      <c r="N27" s="2"/>
      <c r="O27" s="2">
        <f>K27/F27*100</f>
        <v>0</v>
      </c>
    </row>
    <row r="28" spans="1:15" ht="74.25" customHeight="1">
      <c r="A28" s="52">
        <v>16</v>
      </c>
      <c r="B28" s="62" t="s">
        <v>179</v>
      </c>
      <c r="C28" s="44">
        <v>3800</v>
      </c>
      <c r="D28" s="44">
        <f t="shared" si="7"/>
        <v>3800</v>
      </c>
      <c r="E28" s="44"/>
      <c r="F28" s="44">
        <f t="shared" si="8"/>
        <v>3800</v>
      </c>
      <c r="G28" s="44"/>
      <c r="H28" s="44">
        <v>3800</v>
      </c>
      <c r="I28" s="44"/>
      <c r="J28" s="166"/>
      <c r="K28" s="166"/>
      <c r="L28" s="165"/>
      <c r="M28" s="2"/>
      <c r="N28" s="2"/>
      <c r="O28" s="2"/>
    </row>
    <row r="29" spans="1:15">
      <c r="A29" s="52">
        <v>17</v>
      </c>
      <c r="B29" s="664" t="s">
        <v>554</v>
      </c>
      <c r="C29" s="44"/>
      <c r="D29" s="44"/>
      <c r="E29" s="44"/>
      <c r="F29" s="44"/>
      <c r="G29" s="44"/>
      <c r="H29" s="44"/>
      <c r="I29" s="44"/>
      <c r="J29" s="663">
        <v>160</v>
      </c>
      <c r="K29" s="166"/>
      <c r="L29" s="165"/>
      <c r="M29" s="2"/>
      <c r="N29" s="2"/>
      <c r="O29" s="2"/>
    </row>
    <row r="30" spans="1:15">
      <c r="A30" s="52">
        <v>18</v>
      </c>
      <c r="B30" s="664" t="s">
        <v>172</v>
      </c>
      <c r="C30" s="44"/>
      <c r="D30" s="44"/>
      <c r="E30" s="44"/>
      <c r="F30" s="44"/>
      <c r="G30" s="44"/>
      <c r="H30" s="44"/>
      <c r="I30" s="44"/>
      <c r="J30" s="663">
        <v>20</v>
      </c>
      <c r="K30" s="166"/>
      <c r="L30" s="165"/>
      <c r="M30" s="2"/>
      <c r="N30" s="2"/>
      <c r="O30" s="2"/>
    </row>
    <row r="31" spans="1:15" s="72" customFormat="1" ht="22.5" customHeight="1">
      <c r="A31" s="70" t="s">
        <v>7</v>
      </c>
      <c r="B31" s="71" t="s">
        <v>11</v>
      </c>
      <c r="C31" s="50">
        <f t="shared" ref="C31:I31" si="9">C32+C33+C36</f>
        <v>712076</v>
      </c>
      <c r="D31" s="50">
        <f t="shared" si="9"/>
        <v>724481.31915300002</v>
      </c>
      <c r="E31" s="51">
        <f t="shared" si="9"/>
        <v>12623.319153</v>
      </c>
      <c r="F31" s="50">
        <f t="shared" si="9"/>
        <v>711858</v>
      </c>
      <c r="G31" s="50">
        <f t="shared" si="9"/>
        <v>697097</v>
      </c>
      <c r="H31" s="50">
        <f t="shared" si="9"/>
        <v>14761</v>
      </c>
      <c r="I31" s="50">
        <f t="shared" si="9"/>
        <v>0</v>
      </c>
      <c r="J31" s="104">
        <f t="shared" ref="J31:K31" si="10">J32+J33+J36</f>
        <v>471462.22483399999</v>
      </c>
      <c r="K31" s="104">
        <f t="shared" si="10"/>
        <v>553380.23545000004</v>
      </c>
      <c r="L31" s="164">
        <f t="shared" ref="L31:L36" si="11">K31/C31*100</f>
        <v>77.713647904156304</v>
      </c>
      <c r="M31" s="1">
        <f t="shared" ref="M31:M50" si="12">K31/D31*100</f>
        <v>76.382954373062873</v>
      </c>
      <c r="N31" s="1">
        <f>K31/J31*100</f>
        <v>117.3753073525335</v>
      </c>
      <c r="O31" s="1">
        <f t="shared" ref="O31:O50" si="13">K31/F31*100</f>
        <v>77.737446997856324</v>
      </c>
    </row>
    <row r="32" spans="1:15" ht="22.5" customHeight="1">
      <c r="A32" s="52">
        <v>1</v>
      </c>
      <c r="B32" s="53" t="s">
        <v>30</v>
      </c>
      <c r="C32" s="44">
        <f>200+300</f>
        <v>500</v>
      </c>
      <c r="D32" s="44">
        <f t="shared" ref="D32:D52" si="14">E32+F32+I32</f>
        <v>500</v>
      </c>
      <c r="E32" s="44"/>
      <c r="F32" s="44">
        <f>G32+H32</f>
        <v>500</v>
      </c>
      <c r="G32" s="44">
        <v>200</v>
      </c>
      <c r="H32" s="44">
        <v>300</v>
      </c>
      <c r="I32" s="44"/>
      <c r="J32" s="661">
        <v>16.420000000000002</v>
      </c>
      <c r="K32" s="105"/>
      <c r="L32" s="165">
        <f t="shared" si="11"/>
        <v>0</v>
      </c>
      <c r="M32" s="2">
        <f t="shared" si="12"/>
        <v>0</v>
      </c>
      <c r="N32" s="2"/>
      <c r="O32" s="2">
        <f t="shared" si="13"/>
        <v>0</v>
      </c>
    </row>
    <row r="33" spans="1:18" ht="23.25" customHeight="1">
      <c r="A33" s="52">
        <v>2</v>
      </c>
      <c r="B33" s="53" t="s">
        <v>18</v>
      </c>
      <c r="C33" s="44">
        <f>C34+C35</f>
        <v>405437</v>
      </c>
      <c r="D33" s="44">
        <f t="shared" si="14"/>
        <v>415591</v>
      </c>
      <c r="E33" s="75">
        <f>E34+E35</f>
        <v>993</v>
      </c>
      <c r="F33" s="44">
        <f>F34+F35</f>
        <v>414598</v>
      </c>
      <c r="G33" s="44">
        <f>G34+G35</f>
        <v>408658</v>
      </c>
      <c r="H33" s="44">
        <f>H34+H35</f>
        <v>5940</v>
      </c>
      <c r="I33" s="44">
        <f>SUM(I34:I35)</f>
        <v>0</v>
      </c>
      <c r="J33" s="661">
        <f>SUM(J34:J35)</f>
        <v>266679.69351300003</v>
      </c>
      <c r="K33" s="166">
        <f>SUM(K34:K35)</f>
        <v>325749.89494500001</v>
      </c>
      <c r="L33" s="165">
        <f t="shared" si="11"/>
        <v>80.345379169883358</v>
      </c>
      <c r="M33" s="2">
        <f t="shared" si="12"/>
        <v>78.382326601153537</v>
      </c>
      <c r="N33" s="2"/>
      <c r="O33" s="2">
        <f t="shared" si="13"/>
        <v>78.570059417797481</v>
      </c>
    </row>
    <row r="34" spans="1:18" ht="24" customHeight="1">
      <c r="A34" s="52" t="s">
        <v>31</v>
      </c>
      <c r="B34" s="53" t="s">
        <v>51</v>
      </c>
      <c r="C34" s="44">
        <f>398907+1500+4440</f>
        <v>404847</v>
      </c>
      <c r="D34" s="44">
        <f t="shared" si="14"/>
        <v>414301</v>
      </c>
      <c r="E34" s="44">
        <f>80+390</f>
        <v>470</v>
      </c>
      <c r="F34" s="44">
        <f t="shared" ref="F34:F49" si="15">G34+H34</f>
        <v>413831</v>
      </c>
      <c r="G34" s="44">
        <v>407891</v>
      </c>
      <c r="H34" s="44">
        <f>1500+4440</f>
        <v>5940</v>
      </c>
      <c r="I34" s="44"/>
      <c r="J34" s="661">
        <f>(266823.964533+64.72898)-J35-30-179</f>
        <v>266304.84130600002</v>
      </c>
      <c r="K34" s="166">
        <f>(325707.928325+41.96662)-K35</f>
        <v>325302.58133800002</v>
      </c>
      <c r="L34" s="165">
        <f t="shared" si="11"/>
        <v>80.351980214253786</v>
      </c>
      <c r="M34" s="2">
        <f t="shared" si="12"/>
        <v>78.518415677973266</v>
      </c>
      <c r="N34" s="2"/>
      <c r="O34" s="2">
        <f t="shared" si="13"/>
        <v>78.607591344776012</v>
      </c>
    </row>
    <row r="35" spans="1:18" ht="22.5" customHeight="1">
      <c r="A35" s="52" t="s">
        <v>32</v>
      </c>
      <c r="B35" s="53" t="s">
        <v>52</v>
      </c>
      <c r="C35" s="44">
        <v>590</v>
      </c>
      <c r="D35" s="44">
        <f t="shared" si="14"/>
        <v>1290</v>
      </c>
      <c r="E35" s="44">
        <f>468+55</f>
        <v>523</v>
      </c>
      <c r="F35" s="44">
        <f t="shared" si="15"/>
        <v>767</v>
      </c>
      <c r="G35" s="44">
        <v>767</v>
      </c>
      <c r="H35" s="44"/>
      <c r="I35" s="44"/>
      <c r="J35" s="661">
        <v>374.85220700000002</v>
      </c>
      <c r="K35" s="166">
        <v>447.31360699999999</v>
      </c>
      <c r="L35" s="165">
        <f t="shared" si="11"/>
        <v>75.815865593220337</v>
      </c>
      <c r="M35" s="2">
        <f t="shared" si="12"/>
        <v>34.675473410852717</v>
      </c>
      <c r="N35" s="2"/>
      <c r="O35" s="2">
        <f t="shared" si="13"/>
        <v>58.319896610169486</v>
      </c>
    </row>
    <row r="36" spans="1:18" s="76" customFormat="1" ht="22.5" customHeight="1">
      <c r="A36" s="52">
        <v>3</v>
      </c>
      <c r="B36" s="53" t="s">
        <v>36</v>
      </c>
      <c r="C36" s="44">
        <f>309032-2893</f>
        <v>306139</v>
      </c>
      <c r="D36" s="44">
        <f t="shared" si="14"/>
        <v>308390.31915300002</v>
      </c>
      <c r="E36" s="44">
        <f>SUM(E37:E43)+E46+E47+E48</f>
        <v>11630.319153</v>
      </c>
      <c r="F36" s="44">
        <f t="shared" si="15"/>
        <v>296760</v>
      </c>
      <c r="G36" s="44">
        <f>SUM(G37:G43)+G46+G47+G48</f>
        <v>288239</v>
      </c>
      <c r="H36" s="44">
        <f>SUM(H37:H43)+H46+H47+H48</f>
        <v>8521</v>
      </c>
      <c r="I36" s="44">
        <f>SUM(I37:I43)+I48+I47+I46</f>
        <v>0</v>
      </c>
      <c r="J36" s="661">
        <f>SUM(J37:J43)+J48+J47+J46</f>
        <v>204766.111321</v>
      </c>
      <c r="K36" s="166">
        <f>SUM(K37:K43)+K48+K47+K46</f>
        <v>227630.340505</v>
      </c>
      <c r="L36" s="165">
        <f t="shared" si="11"/>
        <v>74.355224425832716</v>
      </c>
      <c r="M36" s="2">
        <f t="shared" si="12"/>
        <v>73.812414452629753</v>
      </c>
      <c r="N36" s="2"/>
      <c r="O36" s="2">
        <f t="shared" si="13"/>
        <v>76.705196288246384</v>
      </c>
      <c r="R36" s="77">
        <f>R37-P37</f>
        <v>0</v>
      </c>
    </row>
    <row r="37" spans="1:18" ht="22.5" customHeight="1">
      <c r="A37" s="52" t="s">
        <v>39</v>
      </c>
      <c r="B37" s="53" t="s">
        <v>19</v>
      </c>
      <c r="C37" s="44"/>
      <c r="D37" s="44">
        <f t="shared" si="14"/>
        <v>50898.700525</v>
      </c>
      <c r="E37" s="44">
        <f>703.632+7443.068525+862+1970+40+62+260</f>
        <v>11340.700525</v>
      </c>
      <c r="F37" s="44">
        <f t="shared" si="15"/>
        <v>39558</v>
      </c>
      <c r="G37" s="44">
        <f>1701+32057</f>
        <v>33758</v>
      </c>
      <c r="H37" s="44">
        <f>5000+616+184</f>
        <v>5800</v>
      </c>
      <c r="I37" s="44"/>
      <c r="J37" s="661">
        <f>(28312.190346+1483.066106)-35</f>
        <v>29760.256451999998</v>
      </c>
      <c r="K37" s="166">
        <f>(31502.221235+2379.141541)-K56-K59-K62</f>
        <v>33000.062776000006</v>
      </c>
      <c r="L37" s="165"/>
      <c r="M37" s="2">
        <f t="shared" si="12"/>
        <v>64.834784455432825</v>
      </c>
      <c r="N37" s="2"/>
      <c r="O37" s="2">
        <f t="shared" si="13"/>
        <v>83.421969705242944</v>
      </c>
      <c r="P37" s="78"/>
      <c r="Q37" s="167"/>
      <c r="R37" s="167"/>
    </row>
    <row r="38" spans="1:18" s="76" customFormat="1" ht="21" customHeight="1">
      <c r="A38" s="52" t="s">
        <v>40</v>
      </c>
      <c r="B38" s="53" t="s">
        <v>20</v>
      </c>
      <c r="C38" s="44"/>
      <c r="D38" s="44">
        <f t="shared" si="14"/>
        <v>3058</v>
      </c>
      <c r="E38" s="44">
        <f>22+45</f>
        <v>67</v>
      </c>
      <c r="F38" s="44">
        <f t="shared" si="15"/>
        <v>2991</v>
      </c>
      <c r="G38" s="44">
        <f>2411+580</f>
        <v>2991</v>
      </c>
      <c r="H38" s="44"/>
      <c r="I38" s="44"/>
      <c r="J38" s="661">
        <f>2062.524043+128.94758</f>
        <v>2191.4716229999999</v>
      </c>
      <c r="K38" s="166">
        <f>(2137.15623+70.798642)</f>
        <v>2207.9548720000003</v>
      </c>
      <c r="L38" s="165"/>
      <c r="M38" s="2">
        <f t="shared" si="12"/>
        <v>72.202579202092878</v>
      </c>
      <c r="N38" s="2"/>
      <c r="O38" s="2">
        <f t="shared" si="13"/>
        <v>73.819955600133753</v>
      </c>
    </row>
    <row r="39" spans="1:18" s="76" customFormat="1" ht="25.5" customHeight="1">
      <c r="A39" s="52" t="s">
        <v>42</v>
      </c>
      <c r="B39" s="53" t="s">
        <v>21</v>
      </c>
      <c r="C39" s="44"/>
      <c r="D39" s="44">
        <f t="shared" si="14"/>
        <v>1492</v>
      </c>
      <c r="E39" s="44"/>
      <c r="F39" s="44">
        <f t="shared" si="15"/>
        <v>1492</v>
      </c>
      <c r="G39" s="44">
        <v>1492</v>
      </c>
      <c r="H39" s="44"/>
      <c r="I39" s="44"/>
      <c r="J39" s="661">
        <v>946.54810699999996</v>
      </c>
      <c r="K39" s="166">
        <v>825.52562999999998</v>
      </c>
      <c r="L39" s="165"/>
      <c r="M39" s="2">
        <f t="shared" si="12"/>
        <v>55.330136058981225</v>
      </c>
      <c r="N39" s="2"/>
      <c r="O39" s="2">
        <f t="shared" si="13"/>
        <v>55.330136058981225</v>
      </c>
      <c r="P39" s="79"/>
    </row>
    <row r="40" spans="1:18" s="76" customFormat="1" ht="22.5" customHeight="1">
      <c r="A40" s="52" t="s">
        <v>43</v>
      </c>
      <c r="B40" s="53" t="s">
        <v>22</v>
      </c>
      <c r="C40" s="44"/>
      <c r="D40" s="44">
        <f t="shared" si="14"/>
        <v>416</v>
      </c>
      <c r="E40" s="44"/>
      <c r="F40" s="44">
        <f t="shared" si="15"/>
        <v>416</v>
      </c>
      <c r="G40" s="44">
        <v>416</v>
      </c>
      <c r="H40" s="44"/>
      <c r="I40" s="44"/>
      <c r="J40" s="661">
        <f>246.185569+59.744</f>
        <v>305.92956900000001</v>
      </c>
      <c r="K40" s="166">
        <f>222.037582+21.814</f>
        <v>243.85158199999998</v>
      </c>
      <c r="L40" s="165"/>
      <c r="M40" s="2">
        <f t="shared" si="12"/>
        <v>58.618168750000002</v>
      </c>
      <c r="N40" s="2"/>
      <c r="O40" s="2">
        <f t="shared" si="13"/>
        <v>58.618168750000002</v>
      </c>
    </row>
    <row r="41" spans="1:18" s="76" customFormat="1" ht="22.5" customHeight="1">
      <c r="A41" s="52" t="s">
        <v>44</v>
      </c>
      <c r="B41" s="53" t="s">
        <v>23</v>
      </c>
      <c r="C41" s="44"/>
      <c r="D41" s="44">
        <f t="shared" si="14"/>
        <v>42572</v>
      </c>
      <c r="E41" s="44"/>
      <c r="F41" s="44">
        <f t="shared" si="15"/>
        <v>42572</v>
      </c>
      <c r="G41" s="44">
        <v>45191</v>
      </c>
      <c r="H41" s="44">
        <f>-2893+274</f>
        <v>-2619</v>
      </c>
      <c r="I41" s="44"/>
      <c r="J41" s="661">
        <f>(30920.465367+738.56439)-10.5</f>
        <v>31648.529757</v>
      </c>
      <c r="K41" s="166">
        <f>32377.718085+879.287101</f>
        <v>33257.005186000002</v>
      </c>
      <c r="L41" s="165"/>
      <c r="M41" s="2">
        <f t="shared" si="12"/>
        <v>78.119433397538302</v>
      </c>
      <c r="N41" s="2"/>
      <c r="O41" s="2">
        <f t="shared" si="13"/>
        <v>78.119433397538302</v>
      </c>
      <c r="P41" s="168"/>
    </row>
    <row r="42" spans="1:18" ht="22.5" customHeight="1">
      <c r="A42" s="52" t="s">
        <v>45</v>
      </c>
      <c r="B42" s="53" t="s">
        <v>24</v>
      </c>
      <c r="C42" s="44"/>
      <c r="D42" s="44">
        <f t="shared" si="14"/>
        <v>132893.221628</v>
      </c>
      <c r="E42" s="44">
        <f>27.1299+26+18+75.091728</f>
        <v>146.22162800000001</v>
      </c>
      <c r="F42" s="44">
        <f t="shared" si="15"/>
        <v>132747</v>
      </c>
      <c r="G42" s="44">
        <v>129762</v>
      </c>
      <c r="H42" s="44">
        <f>100+600+2243+42</f>
        <v>2985</v>
      </c>
      <c r="I42" s="44"/>
      <c r="J42" s="661">
        <f>(26509.930379+55483.051007)-(113+35+330.5+99+67.02)</f>
        <v>81348.461385999995</v>
      </c>
      <c r="K42" s="166">
        <f>30180.081866+70429.706104</f>
        <v>100609.78797</v>
      </c>
      <c r="L42" s="165"/>
      <c r="M42" s="2">
        <f t="shared" si="12"/>
        <v>75.707238290626236</v>
      </c>
      <c r="N42" s="2"/>
      <c r="O42" s="2">
        <f t="shared" si="13"/>
        <v>75.790630274130493</v>
      </c>
    </row>
    <row r="43" spans="1:18" ht="22.5" customHeight="1">
      <c r="A43" s="52" t="s">
        <v>46</v>
      </c>
      <c r="B43" s="53" t="s">
        <v>25</v>
      </c>
      <c r="C43" s="44"/>
      <c r="D43" s="44">
        <f t="shared" si="14"/>
        <v>11947.397000000001</v>
      </c>
      <c r="E43" s="44">
        <f>E44+E45</f>
        <v>76.397000000000006</v>
      </c>
      <c r="F43" s="44">
        <f t="shared" si="15"/>
        <v>11871</v>
      </c>
      <c r="G43" s="44">
        <f>G44+G45</f>
        <v>9516</v>
      </c>
      <c r="H43" s="44">
        <f>H44+H45</f>
        <v>2355</v>
      </c>
      <c r="I43" s="44"/>
      <c r="J43" s="661">
        <f>J44+J45</f>
        <v>12388.579463000002</v>
      </c>
      <c r="K43" s="166">
        <f>K44+K45</f>
        <v>12940.591719</v>
      </c>
      <c r="L43" s="165"/>
      <c r="M43" s="2">
        <f t="shared" si="12"/>
        <v>108.31306366566709</v>
      </c>
      <c r="N43" s="2"/>
      <c r="O43" s="2">
        <f t="shared" si="13"/>
        <v>109.01012314885014</v>
      </c>
    </row>
    <row r="44" spans="1:18" ht="25.5" customHeight="1">
      <c r="A44" s="52" t="s">
        <v>47</v>
      </c>
      <c r="B44" s="53" t="s">
        <v>26</v>
      </c>
      <c r="C44" s="44"/>
      <c r="D44" s="44">
        <f t="shared" si="14"/>
        <v>4677</v>
      </c>
      <c r="E44" s="44"/>
      <c r="F44" s="44">
        <f>G44+H44</f>
        <v>4677</v>
      </c>
      <c r="G44" s="44">
        <f>1890+432</f>
        <v>2322</v>
      </c>
      <c r="H44" s="44">
        <v>2355</v>
      </c>
      <c r="I44" s="44"/>
      <c r="J44" s="661">
        <f>1057+1527.65758</f>
        <v>2584.6575800000001</v>
      </c>
      <c r="K44" s="166">
        <f>905+1547.670955</f>
        <v>2452.670955</v>
      </c>
      <c r="L44" s="165"/>
      <c r="M44" s="2">
        <f t="shared" si="12"/>
        <v>52.441115137908923</v>
      </c>
      <c r="N44" s="2"/>
      <c r="O44" s="2">
        <f t="shared" si="13"/>
        <v>52.441115137908923</v>
      </c>
    </row>
    <row r="45" spans="1:18" ht="22.5" customHeight="1">
      <c r="A45" s="52" t="s">
        <v>48</v>
      </c>
      <c r="B45" s="53" t="s">
        <v>27</v>
      </c>
      <c r="C45" s="44"/>
      <c r="D45" s="44">
        <f t="shared" si="14"/>
        <v>7270.3969999999999</v>
      </c>
      <c r="E45" s="44">
        <v>76.397000000000006</v>
      </c>
      <c r="F45" s="44">
        <f>G45+H45</f>
        <v>7194</v>
      </c>
      <c r="G45" s="44">
        <v>7194</v>
      </c>
      <c r="H45" s="44"/>
      <c r="I45" s="44"/>
      <c r="J45" s="661">
        <f>1996.2+7807.721883</f>
        <v>9803.9218830000009</v>
      </c>
      <c r="K45" s="166">
        <f>2476.886+8011.034764</f>
        <v>10487.920764</v>
      </c>
      <c r="L45" s="165"/>
      <c r="M45" s="2">
        <f t="shared" si="12"/>
        <v>144.25513165237058</v>
      </c>
      <c r="N45" s="2"/>
      <c r="O45" s="2">
        <f t="shared" si="13"/>
        <v>145.78705537948292</v>
      </c>
    </row>
    <row r="46" spans="1:18" ht="22.5" customHeight="1">
      <c r="A46" s="52" t="s">
        <v>49</v>
      </c>
      <c r="B46" s="53" t="s">
        <v>54</v>
      </c>
      <c r="C46" s="44"/>
      <c r="D46" s="44">
        <f t="shared" si="14"/>
        <v>4625</v>
      </c>
      <c r="E46" s="44"/>
      <c r="F46" s="44">
        <f>G46+H46</f>
        <v>4625</v>
      </c>
      <c r="G46" s="44">
        <v>4625</v>
      </c>
      <c r="H46" s="44"/>
      <c r="I46" s="44"/>
      <c r="J46" s="661">
        <f>3336.6399+11.91</f>
        <v>3348.5499</v>
      </c>
      <c r="K46" s="166">
        <f>2614.903+145.29046</f>
        <v>2760.19346</v>
      </c>
      <c r="L46" s="165"/>
      <c r="M46" s="2">
        <f t="shared" si="12"/>
        <v>59.679858594594592</v>
      </c>
      <c r="N46" s="2"/>
      <c r="O46" s="2">
        <f t="shared" si="13"/>
        <v>59.679858594594592</v>
      </c>
    </row>
    <row r="47" spans="1:18" ht="22.5" customHeight="1">
      <c r="A47" s="52" t="s">
        <v>50</v>
      </c>
      <c r="B47" s="53" t="s">
        <v>17</v>
      </c>
      <c r="C47" s="44"/>
      <c r="D47" s="44">
        <f t="shared" si="14"/>
        <v>59770</v>
      </c>
      <c r="E47" s="44"/>
      <c r="F47" s="44">
        <f t="shared" si="15"/>
        <v>59770</v>
      </c>
      <c r="G47" s="44">
        <v>59770</v>
      </c>
      <c r="H47" s="44"/>
      <c r="I47" s="44"/>
      <c r="J47" s="661">
        <v>40576.463064000003</v>
      </c>
      <c r="K47" s="166">
        <v>39706.391929999998</v>
      </c>
      <c r="L47" s="165"/>
      <c r="M47" s="2">
        <f t="shared" si="12"/>
        <v>66.431975790530359</v>
      </c>
      <c r="N47" s="2"/>
      <c r="O47" s="2">
        <f t="shared" si="13"/>
        <v>66.431975790530359</v>
      </c>
    </row>
    <row r="48" spans="1:18" ht="22.5" customHeight="1">
      <c r="A48" s="52" t="s">
        <v>53</v>
      </c>
      <c r="B48" s="53" t="s">
        <v>28</v>
      </c>
      <c r="C48" s="44"/>
      <c r="D48" s="44">
        <f t="shared" si="14"/>
        <v>718</v>
      </c>
      <c r="E48" s="44"/>
      <c r="F48" s="44">
        <f t="shared" si="15"/>
        <v>718</v>
      </c>
      <c r="G48" s="44">
        <v>718</v>
      </c>
      <c r="H48" s="44"/>
      <c r="I48" s="44"/>
      <c r="J48" s="661">
        <v>2251.3220000000001</v>
      </c>
      <c r="K48" s="166">
        <v>2078.9753799999999</v>
      </c>
      <c r="L48" s="165"/>
      <c r="M48" s="2">
        <f t="shared" si="12"/>
        <v>289.55088857938716</v>
      </c>
      <c r="N48" s="2"/>
      <c r="O48" s="2">
        <f t="shared" si="13"/>
        <v>289.55088857938716</v>
      </c>
      <c r="P48" s="78"/>
    </row>
    <row r="49" spans="1:17" s="81" customFormat="1" ht="22.5" customHeight="1">
      <c r="A49" s="45" t="s">
        <v>8</v>
      </c>
      <c r="B49" s="46" t="s">
        <v>29</v>
      </c>
      <c r="C49" s="50">
        <v>19961</v>
      </c>
      <c r="D49" s="50">
        <f t="shared" si="14"/>
        <v>19968</v>
      </c>
      <c r="E49" s="51">
        <f>SUM(E50:E51)</f>
        <v>0</v>
      </c>
      <c r="F49" s="50">
        <f t="shared" si="15"/>
        <v>19968</v>
      </c>
      <c r="G49" s="50">
        <v>19968</v>
      </c>
      <c r="H49" s="50"/>
      <c r="I49" s="50"/>
      <c r="J49" s="180"/>
      <c r="K49" s="180"/>
      <c r="L49" s="164">
        <f>K49/C49*100</f>
        <v>0</v>
      </c>
      <c r="M49" s="2">
        <f t="shared" si="12"/>
        <v>0</v>
      </c>
      <c r="N49" s="2"/>
      <c r="O49" s="1">
        <f t="shared" si="13"/>
        <v>0</v>
      </c>
      <c r="P49" s="80"/>
    </row>
    <row r="50" spans="1:17" s="82" customFormat="1" ht="35.25" customHeight="1">
      <c r="A50" s="43"/>
      <c r="B50" s="47" t="s">
        <v>57</v>
      </c>
      <c r="C50" s="42">
        <v>1760</v>
      </c>
      <c r="D50" s="42">
        <f t="shared" si="14"/>
        <v>1760</v>
      </c>
      <c r="E50" s="44"/>
      <c r="F50" s="42">
        <f>G50+H50+I50</f>
        <v>1760</v>
      </c>
      <c r="G50" s="42">
        <v>1760</v>
      </c>
      <c r="H50" s="42"/>
      <c r="I50" s="42"/>
      <c r="J50" s="166"/>
      <c r="K50" s="166"/>
      <c r="L50" s="165"/>
      <c r="M50" s="2">
        <f t="shared" si="12"/>
        <v>0</v>
      </c>
      <c r="N50" s="2"/>
      <c r="O50" s="1">
        <f t="shared" si="13"/>
        <v>0</v>
      </c>
    </row>
    <row r="51" spans="1:17" s="82" customFormat="1" ht="35.25" customHeight="1">
      <c r="A51" s="48"/>
      <c r="B51" s="49" t="s">
        <v>55</v>
      </c>
      <c r="C51" s="44"/>
      <c r="D51" s="42">
        <f t="shared" si="14"/>
        <v>0</v>
      </c>
      <c r="E51" s="44"/>
      <c r="F51" s="42">
        <f>G51+H51+I51</f>
        <v>0</v>
      </c>
      <c r="G51" s="44"/>
      <c r="H51" s="44"/>
      <c r="I51" s="44"/>
      <c r="J51" s="166"/>
      <c r="K51" s="166"/>
      <c r="L51" s="165"/>
      <c r="M51" s="2"/>
      <c r="N51" s="2"/>
      <c r="O51" s="1"/>
    </row>
    <row r="52" spans="1:17" s="81" customFormat="1" ht="35.25" customHeight="1">
      <c r="A52" s="45" t="s">
        <v>9</v>
      </c>
      <c r="B52" s="46" t="s">
        <v>56</v>
      </c>
      <c r="C52" s="50"/>
      <c r="D52" s="50">
        <f t="shared" si="14"/>
        <v>676</v>
      </c>
      <c r="E52" s="51"/>
      <c r="F52" s="50">
        <f>G52+H52+I52</f>
        <v>676</v>
      </c>
      <c r="G52" s="50">
        <v>676</v>
      </c>
      <c r="H52" s="50"/>
      <c r="I52" s="50"/>
      <c r="J52" s="180"/>
      <c r="K52" s="180"/>
      <c r="L52" s="165"/>
      <c r="M52" s="2">
        <f t="shared" ref="M52:M57" si="16">K52/D52*100</f>
        <v>0</v>
      </c>
      <c r="N52" s="2"/>
      <c r="O52" s="1">
        <f t="shared" ref="O52:O57" si="17">K52/F52*100</f>
        <v>0</v>
      </c>
    </row>
    <row r="53" spans="1:17" s="81" customFormat="1" ht="20.25" customHeight="1">
      <c r="A53" s="45" t="s">
        <v>1</v>
      </c>
      <c r="B53" s="46" t="s">
        <v>33</v>
      </c>
      <c r="C53" s="50">
        <f t="shared" ref="C53:I53" si="18">C54+C57+C60</f>
        <v>35946</v>
      </c>
      <c r="D53" s="50">
        <f t="shared" si="18"/>
        <v>52059.892749999999</v>
      </c>
      <c r="E53" s="51">
        <f t="shared" si="18"/>
        <v>16113.892749999999</v>
      </c>
      <c r="F53" s="50">
        <f t="shared" si="18"/>
        <v>35946</v>
      </c>
      <c r="G53" s="50">
        <f t="shared" si="18"/>
        <v>0</v>
      </c>
      <c r="H53" s="50">
        <f t="shared" si="18"/>
        <v>35946</v>
      </c>
      <c r="I53" s="50">
        <f t="shared" si="18"/>
        <v>0</v>
      </c>
      <c r="J53" s="180">
        <f t="shared" ref="J53:K53" si="19">J54+J57+J60</f>
        <v>19510.02</v>
      </c>
      <c r="K53" s="180">
        <f t="shared" si="19"/>
        <v>14791.593826000002</v>
      </c>
      <c r="L53" s="164">
        <f>K53/C53*100</f>
        <v>41.149484855060372</v>
      </c>
      <c r="M53" s="1">
        <f t="shared" si="16"/>
        <v>28.412647519332435</v>
      </c>
      <c r="N53" s="1">
        <f t="shared" ref="N53:N62" si="20">K53/J53*100</f>
        <v>75.815369876607008</v>
      </c>
      <c r="O53" s="38">
        <f t="shared" si="17"/>
        <v>41.149484855060372</v>
      </c>
    </row>
    <row r="54" spans="1:17" s="81" customFormat="1" ht="18" customHeight="1" outlineLevel="1">
      <c r="A54" s="45">
        <v>1</v>
      </c>
      <c r="B54" s="46" t="s">
        <v>37</v>
      </c>
      <c r="C54" s="50">
        <f>SUM(C55:C56)</f>
        <v>15312</v>
      </c>
      <c r="D54" s="50">
        <f>SUM(D55:D56)</f>
        <v>18433.895811000002</v>
      </c>
      <c r="E54" s="51">
        <f>SUM(E55:E56)</f>
        <v>3121.8958109999999</v>
      </c>
      <c r="F54" s="50">
        <f>SUM(F55:F56)</f>
        <v>15312</v>
      </c>
      <c r="G54" s="50"/>
      <c r="H54" s="50">
        <f>SUM(H55:H56)</f>
        <v>15312</v>
      </c>
      <c r="I54" s="50">
        <f>SUM(I55:I56)</f>
        <v>0</v>
      </c>
      <c r="J54" s="180">
        <f>SUM(J55:J56)</f>
        <v>15692.89</v>
      </c>
      <c r="K54" s="180">
        <f>SUM(K55:K56)</f>
        <v>9087.4182310000015</v>
      </c>
      <c r="L54" s="164">
        <f>K54/C54*100</f>
        <v>59.348342678944633</v>
      </c>
      <c r="M54" s="1">
        <f t="shared" si="16"/>
        <v>49.297328813029822</v>
      </c>
      <c r="N54" s="1">
        <f t="shared" si="20"/>
        <v>57.907869302595003</v>
      </c>
      <c r="O54" s="38">
        <f t="shared" si="17"/>
        <v>59.348342678944633</v>
      </c>
      <c r="Q54" s="83"/>
    </row>
    <row r="55" spans="1:17" s="82" customFormat="1" ht="18.75" customHeight="1" outlineLevel="1">
      <c r="A55" s="43"/>
      <c r="B55" s="47" t="s">
        <v>34</v>
      </c>
      <c r="C55" s="44">
        <v>12627</v>
      </c>
      <c r="D55" s="44">
        <f>E55+F55+I55</f>
        <v>13210.33</v>
      </c>
      <c r="E55" s="44">
        <v>583.33000000000004</v>
      </c>
      <c r="F55" s="44">
        <f>G55+H55</f>
        <v>12627</v>
      </c>
      <c r="G55" s="44"/>
      <c r="H55" s="44">
        <v>12627</v>
      </c>
      <c r="I55" s="42"/>
      <c r="J55" s="661">
        <v>15289</v>
      </c>
      <c r="K55" s="166">
        <v>8971.8182310000011</v>
      </c>
      <c r="L55" s="165">
        <f>K55/C55*100</f>
        <v>71.052650914706589</v>
      </c>
      <c r="M55" s="2">
        <f t="shared" si="16"/>
        <v>67.91517116529262</v>
      </c>
      <c r="N55" s="102">
        <f t="shared" si="20"/>
        <v>58.681524174242924</v>
      </c>
      <c r="O55" s="102">
        <f t="shared" si="17"/>
        <v>71.052650914706589</v>
      </c>
    </row>
    <row r="56" spans="1:17" s="82" customFormat="1" ht="18.75" customHeight="1" outlineLevel="1">
      <c r="A56" s="48"/>
      <c r="B56" s="49" t="s">
        <v>3</v>
      </c>
      <c r="C56" s="44">
        <v>2685</v>
      </c>
      <c r="D56" s="44">
        <f>E56+F56+I56</f>
        <v>5223.5658110000004</v>
      </c>
      <c r="E56" s="44">
        <v>2538.5658109999999</v>
      </c>
      <c r="F56" s="44">
        <f>G56+H56</f>
        <v>2685</v>
      </c>
      <c r="G56" s="44"/>
      <c r="H56" s="44">
        <v>2685</v>
      </c>
      <c r="I56" s="44"/>
      <c r="J56" s="661">
        <v>403.89</v>
      </c>
      <c r="K56" s="166">
        <f>110+5.6</f>
        <v>115.6</v>
      </c>
      <c r="L56" s="165">
        <f>K56/C56*100</f>
        <v>4.305400372439478</v>
      </c>
      <c r="M56" s="2">
        <f t="shared" si="16"/>
        <v>2.2130476418343337</v>
      </c>
      <c r="N56" s="102">
        <f t="shared" si="20"/>
        <v>28.62165441085444</v>
      </c>
      <c r="O56" s="102">
        <f t="shared" si="17"/>
        <v>4.305400372439478</v>
      </c>
      <c r="Q56" s="84"/>
    </row>
    <row r="57" spans="1:17" s="81" customFormat="1" ht="18.75" customHeight="1" outlineLevel="1">
      <c r="A57" s="45">
        <v>2</v>
      </c>
      <c r="B57" s="46" t="s">
        <v>38</v>
      </c>
      <c r="C57" s="50">
        <f t="shared" ref="C57:I57" si="21">SUM(C58:C59)</f>
        <v>10425</v>
      </c>
      <c r="D57" s="50">
        <f t="shared" si="21"/>
        <v>13342.84627</v>
      </c>
      <c r="E57" s="51">
        <f t="shared" si="21"/>
        <v>2917.84627</v>
      </c>
      <c r="F57" s="50">
        <f t="shared" si="21"/>
        <v>10425</v>
      </c>
      <c r="G57" s="50">
        <f t="shared" si="21"/>
        <v>0</v>
      </c>
      <c r="H57" s="50">
        <f t="shared" si="21"/>
        <v>10425</v>
      </c>
      <c r="I57" s="50">
        <f t="shared" si="21"/>
        <v>0</v>
      </c>
      <c r="J57" s="180">
        <f>J58+J59</f>
        <v>88.53</v>
      </c>
      <c r="K57" s="180">
        <f>K58+K59</f>
        <v>570.1</v>
      </c>
      <c r="L57" s="164">
        <f>K57/C57*100</f>
        <v>5.4685851318944847</v>
      </c>
      <c r="M57" s="1">
        <f t="shared" si="16"/>
        <v>4.2727015545536977</v>
      </c>
      <c r="N57" s="1">
        <f t="shared" si="20"/>
        <v>643.96249858804936</v>
      </c>
      <c r="O57" s="1">
        <f t="shared" si="17"/>
        <v>5.4685851318944847</v>
      </c>
    </row>
    <row r="58" spans="1:17" s="82" customFormat="1" ht="15" customHeight="1" outlineLevel="1">
      <c r="A58" s="43"/>
      <c r="B58" s="47" t="s">
        <v>34</v>
      </c>
      <c r="C58" s="42"/>
      <c r="D58" s="42">
        <f>E58+F58+I58</f>
        <v>0</v>
      </c>
      <c r="E58" s="44"/>
      <c r="F58" s="42">
        <f>G58+H58+I58</f>
        <v>0</v>
      </c>
      <c r="G58" s="42"/>
      <c r="H58" s="42">
        <v>0</v>
      </c>
      <c r="I58" s="42"/>
      <c r="J58" s="166"/>
      <c r="K58" s="166"/>
      <c r="L58" s="165"/>
      <c r="M58" s="1"/>
      <c r="N58" s="1"/>
      <c r="O58" s="1"/>
      <c r="Q58" s="85"/>
    </row>
    <row r="59" spans="1:17" s="82" customFormat="1" ht="17.25" customHeight="1" outlineLevel="1">
      <c r="A59" s="43"/>
      <c r="B59" s="47" t="s">
        <v>3</v>
      </c>
      <c r="C59" s="44">
        <v>10425</v>
      </c>
      <c r="D59" s="44">
        <f>E59+F59+I59</f>
        <v>13342.84627</v>
      </c>
      <c r="E59" s="44">
        <v>2917.84627</v>
      </c>
      <c r="F59" s="44">
        <f>G59+H59</f>
        <v>10425</v>
      </c>
      <c r="G59" s="44"/>
      <c r="H59" s="44">
        <v>10425</v>
      </c>
      <c r="I59" s="42"/>
      <c r="J59" s="661">
        <v>88.53</v>
      </c>
      <c r="K59" s="166">
        <f>520.4+49.7</f>
        <v>570.1</v>
      </c>
      <c r="L59" s="165">
        <f>K59/C59*100</f>
        <v>5.4685851318944847</v>
      </c>
      <c r="M59" s="2">
        <f>K59/D59*100</f>
        <v>4.2727015545536977</v>
      </c>
      <c r="N59" s="102">
        <f t="shared" si="20"/>
        <v>643.96249858804936</v>
      </c>
      <c r="O59" s="102">
        <f>K59/F59*100</f>
        <v>5.4685851318944847</v>
      </c>
    </row>
    <row r="60" spans="1:17" s="82" customFormat="1" ht="28.5" customHeight="1" outlineLevel="1">
      <c r="A60" s="45">
        <v>3</v>
      </c>
      <c r="B60" s="46" t="s">
        <v>145</v>
      </c>
      <c r="C60" s="50">
        <f t="shared" ref="C60:I60" si="22">C61+C62</f>
        <v>10209</v>
      </c>
      <c r="D60" s="50">
        <f t="shared" si="22"/>
        <v>20283.150668999999</v>
      </c>
      <c r="E60" s="51">
        <f t="shared" si="22"/>
        <v>10074.150668999999</v>
      </c>
      <c r="F60" s="50">
        <f t="shared" si="22"/>
        <v>10209</v>
      </c>
      <c r="G60" s="50">
        <f t="shared" si="22"/>
        <v>0</v>
      </c>
      <c r="H60" s="50">
        <f t="shared" si="22"/>
        <v>10209</v>
      </c>
      <c r="I60" s="50">
        <f t="shared" si="22"/>
        <v>0</v>
      </c>
      <c r="J60" s="180">
        <f t="shared" ref="J60:K60" si="23">J61+J62</f>
        <v>3728.6</v>
      </c>
      <c r="K60" s="180">
        <f t="shared" si="23"/>
        <v>5134.0755950000002</v>
      </c>
      <c r="L60" s="164">
        <f>K60/C60*100</f>
        <v>50.289701195024008</v>
      </c>
      <c r="M60" s="1">
        <f>K60/D60*100</f>
        <v>25.312022174379088</v>
      </c>
      <c r="N60" s="1">
        <f t="shared" si="20"/>
        <v>137.69445891219226</v>
      </c>
      <c r="O60" s="1">
        <f>K60/F60*100</f>
        <v>50.289701195024008</v>
      </c>
      <c r="Q60" s="84"/>
    </row>
    <row r="61" spans="1:17" s="82" customFormat="1" ht="15" customHeight="1" outlineLevel="1">
      <c r="A61" s="48"/>
      <c r="B61" s="49" t="s">
        <v>34</v>
      </c>
      <c r="C61" s="44">
        <v>5621</v>
      </c>
      <c r="D61" s="44">
        <f>E61+F61+I61</f>
        <v>7081.5440250000001</v>
      </c>
      <c r="E61" s="44">
        <v>1460.5440249999999</v>
      </c>
      <c r="F61" s="44">
        <f>G61+H61</f>
        <v>5621</v>
      </c>
      <c r="G61" s="44"/>
      <c r="H61" s="44">
        <v>5621</v>
      </c>
      <c r="I61" s="44"/>
      <c r="J61" s="661">
        <v>3322</v>
      </c>
      <c r="K61" s="166">
        <v>4938.4755949999999</v>
      </c>
      <c r="L61" s="165">
        <f>K61/C61*100</f>
        <v>87.857598203166702</v>
      </c>
      <c r="M61" s="2">
        <f>K61/D61*100</f>
        <v>69.737271667953792</v>
      </c>
      <c r="N61" s="102">
        <f t="shared" si="20"/>
        <v>148.65971086694762</v>
      </c>
      <c r="O61" s="102">
        <f>K61/F61*100</f>
        <v>87.857598203166702</v>
      </c>
      <c r="P61" s="86"/>
    </row>
    <row r="62" spans="1:17" s="82" customFormat="1" ht="18.75" customHeight="1" outlineLevel="1">
      <c r="A62" s="48"/>
      <c r="B62" s="49" t="s">
        <v>3</v>
      </c>
      <c r="C62" s="44">
        <v>4588</v>
      </c>
      <c r="D62" s="44">
        <f>E62+F62+I62</f>
        <v>13201.606644</v>
      </c>
      <c r="E62" s="44">
        <v>8613.6066439999995</v>
      </c>
      <c r="F62" s="44">
        <f>G62+H62</f>
        <v>4588</v>
      </c>
      <c r="G62" s="44"/>
      <c r="H62" s="44">
        <v>4588</v>
      </c>
      <c r="I62" s="44"/>
      <c r="J62" s="661">
        <v>406.6</v>
      </c>
      <c r="K62" s="166">
        <f>195.6</f>
        <v>195.6</v>
      </c>
      <c r="L62" s="165">
        <f>K62/C62*100</f>
        <v>4.2632955536181338</v>
      </c>
      <c r="M62" s="2">
        <f>K62/D62*100</f>
        <v>1.481637843594577</v>
      </c>
      <c r="N62" s="102">
        <f t="shared" si="20"/>
        <v>48.106246925725529</v>
      </c>
      <c r="O62" s="102">
        <f>K62/F62*100</f>
        <v>4.2632955536181338</v>
      </c>
    </row>
    <row r="63" spans="1:17">
      <c r="J63" s="75"/>
      <c r="K63" s="88"/>
    </row>
    <row r="64" spans="1:17">
      <c r="J64" s="75"/>
      <c r="K64" s="75"/>
    </row>
    <row r="65" spans="10:16">
      <c r="J65" s="184"/>
      <c r="K65" s="181"/>
      <c r="L65" s="88"/>
      <c r="M65" s="75"/>
      <c r="N65" s="75"/>
    </row>
    <row r="66" spans="10:16">
      <c r="J66" s="182"/>
      <c r="K66" s="182"/>
      <c r="P66" s="89"/>
    </row>
    <row r="67" spans="10:16">
      <c r="J67" s="185"/>
      <c r="K67" s="75"/>
    </row>
    <row r="68" spans="10:16">
      <c r="K68" s="75"/>
    </row>
    <row r="84" spans="1:15" ht="21" customHeight="1">
      <c r="A84" s="90"/>
      <c r="O84" s="75"/>
    </row>
    <row r="85" spans="1:15" ht="14.25" customHeight="1">
      <c r="B85" s="795"/>
      <c r="C85" s="795"/>
      <c r="D85" s="795"/>
      <c r="E85" s="795"/>
      <c r="F85" s="795"/>
      <c r="G85" s="795"/>
      <c r="H85" s="795"/>
      <c r="I85" s="795"/>
      <c r="J85" s="796"/>
      <c r="K85" s="796"/>
      <c r="L85" s="795"/>
      <c r="M85" s="795"/>
      <c r="N85" s="795"/>
      <c r="O85" s="795"/>
    </row>
    <row r="86" spans="1:15" ht="14.25" customHeight="1">
      <c r="A86" s="90"/>
      <c r="B86" s="91"/>
    </row>
    <row r="87" spans="1:15" ht="14.25" customHeight="1">
      <c r="B87" s="800"/>
      <c r="C87" s="800"/>
      <c r="D87" s="120"/>
      <c r="E87" s="120"/>
      <c r="F87" s="120"/>
    </row>
    <row r="88" spans="1:15">
      <c r="B88" s="91"/>
    </row>
    <row r="89" spans="1:15">
      <c r="B89" s="91"/>
    </row>
    <row r="90" spans="1:15">
      <c r="B90" s="91"/>
    </row>
    <row r="91" spans="1:15" ht="18">
      <c r="A91" s="90"/>
      <c r="B91" s="91"/>
    </row>
    <row r="92" spans="1:15">
      <c r="B92" s="91"/>
    </row>
    <row r="93" spans="1:15">
      <c r="B93" s="91"/>
    </row>
    <row r="94" spans="1:15">
      <c r="B94" s="91"/>
    </row>
    <row r="95" spans="1:15">
      <c r="B95" s="91"/>
    </row>
    <row r="97" spans="2:15" ht="33" customHeight="1">
      <c r="B97" s="801"/>
      <c r="C97" s="801"/>
      <c r="D97" s="801"/>
      <c r="E97" s="801"/>
      <c r="F97" s="801"/>
      <c r="G97" s="801"/>
      <c r="H97" s="801"/>
      <c r="I97" s="801"/>
      <c r="J97" s="802"/>
      <c r="K97" s="802"/>
      <c r="L97" s="801"/>
      <c r="M97" s="801"/>
      <c r="N97" s="801"/>
      <c r="O97" s="801"/>
    </row>
    <row r="98" spans="2:15">
      <c r="B98" s="91"/>
    </row>
    <row r="99" spans="2:15" ht="37.5" customHeight="1">
      <c r="B99" s="795"/>
      <c r="C99" s="795"/>
      <c r="D99" s="795"/>
      <c r="E99" s="795"/>
      <c r="F99" s="795"/>
      <c r="G99" s="795"/>
      <c r="H99" s="795"/>
      <c r="I99" s="795"/>
      <c r="J99" s="796"/>
      <c r="K99" s="796"/>
      <c r="L99" s="795"/>
      <c r="M99" s="795"/>
      <c r="N99" s="795"/>
      <c r="O99" s="795"/>
    </row>
    <row r="100" spans="2:15">
      <c r="B100" s="91"/>
    </row>
    <row r="101" spans="2:15">
      <c r="B101" s="91"/>
    </row>
    <row r="102" spans="2:15">
      <c r="B102" s="91"/>
    </row>
    <row r="103" spans="2:15">
      <c r="B103" s="91"/>
    </row>
    <row r="104" spans="2:15">
      <c r="B104" s="91"/>
    </row>
    <row r="105" spans="2:15">
      <c r="B105" s="91"/>
    </row>
    <row r="106" spans="2:15">
      <c r="B106" s="91"/>
    </row>
    <row r="107" spans="2:15">
      <c r="B107" s="91"/>
    </row>
    <row r="108" spans="2:15">
      <c r="B108" s="91"/>
    </row>
    <row r="109" spans="2:15">
      <c r="B109" s="91"/>
    </row>
    <row r="110" spans="2:15">
      <c r="B110" s="91"/>
    </row>
    <row r="111" spans="2:15">
      <c r="B111" s="91"/>
    </row>
    <row r="112" spans="2:15">
      <c r="B112" s="91"/>
    </row>
    <row r="113" spans="1:15">
      <c r="B113" s="91"/>
    </row>
    <row r="114" spans="1:15">
      <c r="B114" s="91"/>
    </row>
    <row r="115" spans="1:15">
      <c r="B115" s="91"/>
    </row>
    <row r="116" spans="1:15">
      <c r="B116" s="91"/>
    </row>
    <row r="117" spans="1:15">
      <c r="B117" s="91"/>
    </row>
    <row r="118" spans="1:15">
      <c r="B118" s="91"/>
    </row>
    <row r="119" spans="1:15">
      <c r="B119" s="91"/>
    </row>
    <row r="120" spans="1:15" s="92" customFormat="1" ht="15.6">
      <c r="A120" s="87"/>
      <c r="B120" s="87"/>
      <c r="C120" s="64"/>
      <c r="D120" s="64"/>
      <c r="E120" s="64"/>
      <c r="F120" s="64"/>
      <c r="G120" s="169"/>
      <c r="H120" s="169"/>
      <c r="I120" s="169"/>
      <c r="J120" s="169"/>
      <c r="K120" s="169"/>
      <c r="L120" s="169"/>
      <c r="M120" s="169"/>
      <c r="N120" s="169"/>
      <c r="O120" s="169"/>
    </row>
    <row r="121" spans="1:15" s="92" customFormat="1" ht="15.6">
      <c r="A121" s="87"/>
      <c r="B121" s="64"/>
      <c r="C121" s="64"/>
      <c r="D121" s="64"/>
      <c r="E121" s="64"/>
      <c r="F121" s="64"/>
      <c r="G121" s="64"/>
      <c r="H121" s="64"/>
      <c r="I121" s="64"/>
      <c r="J121" s="64"/>
      <c r="K121" s="64"/>
      <c r="L121" s="64"/>
      <c r="M121" s="64"/>
      <c r="N121" s="64"/>
      <c r="O121" s="64"/>
    </row>
    <row r="122" spans="1:15" s="92" customFormat="1" ht="15.6">
      <c r="A122" s="87"/>
      <c r="B122" s="64"/>
      <c r="C122" s="64"/>
      <c r="D122" s="64"/>
      <c r="E122" s="64"/>
      <c r="F122" s="64"/>
      <c r="G122" s="64"/>
      <c r="H122" s="64"/>
      <c r="I122" s="64"/>
      <c r="J122" s="64"/>
      <c r="K122" s="64"/>
      <c r="L122" s="64"/>
      <c r="M122" s="64"/>
      <c r="N122" s="64"/>
      <c r="O122" s="64"/>
    </row>
    <row r="123" spans="1:15" s="92" customFormat="1" ht="15.6">
      <c r="A123" s="87"/>
      <c r="B123" s="64"/>
      <c r="C123" s="64"/>
      <c r="D123" s="64"/>
      <c r="E123" s="64"/>
      <c r="F123" s="64"/>
      <c r="G123" s="64"/>
      <c r="H123" s="64"/>
      <c r="I123" s="64"/>
      <c r="J123" s="64"/>
      <c r="K123" s="64"/>
      <c r="L123" s="64"/>
      <c r="M123" s="64"/>
      <c r="N123" s="64"/>
      <c r="O123" s="64"/>
    </row>
    <row r="124" spans="1:15" s="92" customFormat="1" ht="15.6">
      <c r="A124" s="87"/>
      <c r="B124" s="64"/>
      <c r="C124" s="64"/>
      <c r="D124" s="64"/>
      <c r="E124" s="64"/>
      <c r="F124" s="64"/>
      <c r="G124" s="64"/>
      <c r="H124" s="64"/>
      <c r="I124" s="64"/>
      <c r="J124" s="64"/>
      <c r="K124" s="64"/>
      <c r="L124" s="64"/>
      <c r="M124" s="64"/>
      <c r="N124" s="64"/>
      <c r="O124" s="64"/>
    </row>
    <row r="125" spans="1:15" s="92" customFormat="1" ht="15.6">
      <c r="A125" s="87"/>
      <c r="B125" s="64"/>
      <c r="C125" s="64"/>
      <c r="D125" s="64"/>
      <c r="E125" s="64"/>
      <c r="F125" s="64"/>
      <c r="G125" s="64"/>
      <c r="H125" s="64"/>
      <c r="I125" s="64"/>
      <c r="J125" s="64"/>
      <c r="K125" s="64"/>
      <c r="L125" s="64"/>
      <c r="M125" s="64"/>
      <c r="N125" s="64"/>
      <c r="O125" s="64"/>
    </row>
  </sheetData>
  <mergeCells count="25">
    <mergeCell ref="N1:O1"/>
    <mergeCell ref="B99:O99"/>
    <mergeCell ref="L4:O4"/>
    <mergeCell ref="M5:M6"/>
    <mergeCell ref="O5:O6"/>
    <mergeCell ref="B85:O85"/>
    <mergeCell ref="B87:C87"/>
    <mergeCell ref="B97:O97"/>
    <mergeCell ref="N5:N6"/>
    <mergeCell ref="P1:R1"/>
    <mergeCell ref="A2:O2"/>
    <mergeCell ref="P3:T3"/>
    <mergeCell ref="A4:A6"/>
    <mergeCell ref="B4:B6"/>
    <mergeCell ref="C4:C6"/>
    <mergeCell ref="D4:D6"/>
    <mergeCell ref="E4:I4"/>
    <mergeCell ref="J4:J6"/>
    <mergeCell ref="K4:K6"/>
    <mergeCell ref="P4:T4"/>
    <mergeCell ref="E5:E6"/>
    <mergeCell ref="F5:F6"/>
    <mergeCell ref="G5:H5"/>
    <mergeCell ref="I5:I6"/>
    <mergeCell ref="L5:L6"/>
  </mergeCells>
  <pageMargins left="0.19685039370078741" right="0" top="0.27559055118110237" bottom="0.31496062992125984" header="0.19685039370078741" footer="0.19685039370078741"/>
  <pageSetup paperSize="9" scale="70"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workbookViewId="0">
      <pane xSplit="4" ySplit="9" topLeftCell="E13" activePane="bottomRight" state="frozen"/>
      <selection pane="topRight" activeCell="E1" sqref="E1"/>
      <selection pane="bottomLeft" activeCell="A10" sqref="A10"/>
      <selection pane="bottomRight" activeCell="I9" sqref="I9"/>
    </sheetView>
  </sheetViews>
  <sheetFormatPr defaultRowHeight="18" outlineLevelCol="1"/>
  <cols>
    <col min="1" max="1" width="5.109375" style="570" customWidth="1"/>
    <col min="2" max="2" width="49.44140625" style="570" customWidth="1"/>
    <col min="3" max="3" width="12.44140625" style="570" customWidth="1"/>
    <col min="4" max="4" width="13.109375" style="570" customWidth="1"/>
    <col min="5" max="5" width="9.6640625" style="570" customWidth="1"/>
    <col min="6" max="6" width="13.77734375" style="570" customWidth="1"/>
    <col min="7" max="7" width="9.77734375" style="570" customWidth="1"/>
    <col min="8" max="8" width="8.77734375" style="570" customWidth="1"/>
    <col min="9" max="9" width="11.109375" style="570" customWidth="1"/>
    <col min="10" max="11" width="10.6640625" style="570" customWidth="1"/>
    <col min="12" max="12" width="10.6640625" style="570" hidden="1" customWidth="1" outlineLevel="1"/>
    <col min="13" max="13" width="10.33203125" style="570" hidden="1" customWidth="1" outlineLevel="1"/>
    <col min="14" max="14" width="8.6640625" style="570" customWidth="1" collapsed="1"/>
    <col min="15" max="15" width="8.6640625" style="570" customWidth="1" outlineLevel="1"/>
    <col min="16" max="16" width="7.77734375" style="570" customWidth="1" outlineLevel="1"/>
    <col min="17" max="17" width="21.77734375" style="570" bestFit="1" customWidth="1"/>
    <col min="18" max="18" width="17.77734375" style="570" bestFit="1" customWidth="1"/>
    <col min="19" max="19" width="21.33203125" style="570" bestFit="1" customWidth="1"/>
    <col min="20" max="256" width="9.33203125" style="570"/>
    <col min="257" max="257" width="5.109375" style="570" customWidth="1"/>
    <col min="258" max="258" width="49.44140625" style="570" customWidth="1"/>
    <col min="259" max="259" width="12.44140625" style="570" customWidth="1"/>
    <col min="260" max="260" width="13.109375" style="570" customWidth="1"/>
    <col min="261" max="261" width="9.6640625" style="570" customWidth="1"/>
    <col min="262" max="262" width="13.77734375" style="570" customWidth="1"/>
    <col min="263" max="263" width="9.77734375" style="570" customWidth="1"/>
    <col min="264" max="264" width="8.77734375" style="570" customWidth="1"/>
    <col min="265" max="265" width="11.109375" style="570" customWidth="1"/>
    <col min="266" max="268" width="10.6640625" style="570" customWidth="1"/>
    <col min="269" max="269" width="10.33203125" style="570" customWidth="1"/>
    <col min="270" max="271" width="8.6640625" style="570" customWidth="1"/>
    <col min="272" max="272" width="7.77734375" style="570" customWidth="1"/>
    <col min="273" max="273" width="21.77734375" style="570" bestFit="1" customWidth="1"/>
    <col min="274" max="274" width="17.77734375" style="570" bestFit="1" customWidth="1"/>
    <col min="275" max="275" width="21.33203125" style="570" bestFit="1" customWidth="1"/>
    <col min="276" max="512" width="9.33203125" style="570"/>
    <col min="513" max="513" width="5.109375" style="570" customWidth="1"/>
    <col min="514" max="514" width="49.44140625" style="570" customWidth="1"/>
    <col min="515" max="515" width="12.44140625" style="570" customWidth="1"/>
    <col min="516" max="516" width="13.109375" style="570" customWidth="1"/>
    <col min="517" max="517" width="9.6640625" style="570" customWidth="1"/>
    <col min="518" max="518" width="13.77734375" style="570" customWidth="1"/>
    <col min="519" max="519" width="9.77734375" style="570" customWidth="1"/>
    <col min="520" max="520" width="8.77734375" style="570" customWidth="1"/>
    <col min="521" max="521" width="11.109375" style="570" customWidth="1"/>
    <col min="522" max="524" width="10.6640625" style="570" customWidth="1"/>
    <col min="525" max="525" width="10.33203125" style="570" customWidth="1"/>
    <col min="526" max="527" width="8.6640625" style="570" customWidth="1"/>
    <col min="528" max="528" width="7.77734375" style="570" customWidth="1"/>
    <col min="529" max="529" width="21.77734375" style="570" bestFit="1" customWidth="1"/>
    <col min="530" max="530" width="17.77734375" style="570" bestFit="1" customWidth="1"/>
    <col min="531" max="531" width="21.33203125" style="570" bestFit="1" customWidth="1"/>
    <col min="532" max="768" width="9.33203125" style="570"/>
    <col min="769" max="769" width="5.109375" style="570" customWidth="1"/>
    <col min="770" max="770" width="49.44140625" style="570" customWidth="1"/>
    <col min="771" max="771" width="12.44140625" style="570" customWidth="1"/>
    <col min="772" max="772" width="13.109375" style="570" customWidth="1"/>
    <col min="773" max="773" width="9.6640625" style="570" customWidth="1"/>
    <col min="774" max="774" width="13.77734375" style="570" customWidth="1"/>
    <col min="775" max="775" width="9.77734375" style="570" customWidth="1"/>
    <col min="776" max="776" width="8.77734375" style="570" customWidth="1"/>
    <col min="777" max="777" width="11.109375" style="570" customWidth="1"/>
    <col min="778" max="780" width="10.6640625" style="570" customWidth="1"/>
    <col min="781" max="781" width="10.33203125" style="570" customWidth="1"/>
    <col min="782" max="783" width="8.6640625" style="570" customWidth="1"/>
    <col min="784" max="784" width="7.77734375" style="570" customWidth="1"/>
    <col min="785" max="785" width="21.77734375" style="570" bestFit="1" customWidth="1"/>
    <col min="786" max="786" width="17.77734375" style="570" bestFit="1" customWidth="1"/>
    <col min="787" max="787" width="21.33203125" style="570" bestFit="1" customWidth="1"/>
    <col min="788" max="1024" width="9.33203125" style="570"/>
    <col min="1025" max="1025" width="5.109375" style="570" customWidth="1"/>
    <col min="1026" max="1026" width="49.44140625" style="570" customWidth="1"/>
    <col min="1027" max="1027" width="12.44140625" style="570" customWidth="1"/>
    <col min="1028" max="1028" width="13.109375" style="570" customWidth="1"/>
    <col min="1029" max="1029" width="9.6640625" style="570" customWidth="1"/>
    <col min="1030" max="1030" width="13.77734375" style="570" customWidth="1"/>
    <col min="1031" max="1031" width="9.77734375" style="570" customWidth="1"/>
    <col min="1032" max="1032" width="8.77734375" style="570" customWidth="1"/>
    <col min="1033" max="1033" width="11.109375" style="570" customWidth="1"/>
    <col min="1034" max="1036" width="10.6640625" style="570" customWidth="1"/>
    <col min="1037" max="1037" width="10.33203125" style="570" customWidth="1"/>
    <col min="1038" max="1039" width="8.6640625" style="570" customWidth="1"/>
    <col min="1040" max="1040" width="7.77734375" style="570" customWidth="1"/>
    <col min="1041" max="1041" width="21.77734375" style="570" bestFit="1" customWidth="1"/>
    <col min="1042" max="1042" width="17.77734375" style="570" bestFit="1" customWidth="1"/>
    <col min="1043" max="1043" width="21.33203125" style="570" bestFit="1" customWidth="1"/>
    <col min="1044" max="1280" width="9.33203125" style="570"/>
    <col min="1281" max="1281" width="5.109375" style="570" customWidth="1"/>
    <col min="1282" max="1282" width="49.44140625" style="570" customWidth="1"/>
    <col min="1283" max="1283" width="12.44140625" style="570" customWidth="1"/>
    <col min="1284" max="1284" width="13.109375" style="570" customWidth="1"/>
    <col min="1285" max="1285" width="9.6640625" style="570" customWidth="1"/>
    <col min="1286" max="1286" width="13.77734375" style="570" customWidth="1"/>
    <col min="1287" max="1287" width="9.77734375" style="570" customWidth="1"/>
    <col min="1288" max="1288" width="8.77734375" style="570" customWidth="1"/>
    <col min="1289" max="1289" width="11.109375" style="570" customWidth="1"/>
    <col min="1290" max="1292" width="10.6640625" style="570" customWidth="1"/>
    <col min="1293" max="1293" width="10.33203125" style="570" customWidth="1"/>
    <col min="1294" max="1295" width="8.6640625" style="570" customWidth="1"/>
    <col min="1296" max="1296" width="7.77734375" style="570" customWidth="1"/>
    <col min="1297" max="1297" width="21.77734375" style="570" bestFit="1" customWidth="1"/>
    <col min="1298" max="1298" width="17.77734375" style="570" bestFit="1" customWidth="1"/>
    <col min="1299" max="1299" width="21.33203125" style="570" bestFit="1" customWidth="1"/>
    <col min="1300" max="1536" width="9.33203125" style="570"/>
    <col min="1537" max="1537" width="5.109375" style="570" customWidth="1"/>
    <col min="1538" max="1538" width="49.44140625" style="570" customWidth="1"/>
    <col min="1539" max="1539" width="12.44140625" style="570" customWidth="1"/>
    <col min="1540" max="1540" width="13.109375" style="570" customWidth="1"/>
    <col min="1541" max="1541" width="9.6640625" style="570" customWidth="1"/>
    <col min="1542" max="1542" width="13.77734375" style="570" customWidth="1"/>
    <col min="1543" max="1543" width="9.77734375" style="570" customWidth="1"/>
    <col min="1544" max="1544" width="8.77734375" style="570" customWidth="1"/>
    <col min="1545" max="1545" width="11.109375" style="570" customWidth="1"/>
    <col min="1546" max="1548" width="10.6640625" style="570" customWidth="1"/>
    <col min="1549" max="1549" width="10.33203125" style="570" customWidth="1"/>
    <col min="1550" max="1551" width="8.6640625" style="570" customWidth="1"/>
    <col min="1552" max="1552" width="7.77734375" style="570" customWidth="1"/>
    <col min="1553" max="1553" width="21.77734375" style="570" bestFit="1" customWidth="1"/>
    <col min="1554" max="1554" width="17.77734375" style="570" bestFit="1" customWidth="1"/>
    <col min="1555" max="1555" width="21.33203125" style="570" bestFit="1" customWidth="1"/>
    <col min="1556" max="1792" width="9.33203125" style="570"/>
    <col min="1793" max="1793" width="5.109375" style="570" customWidth="1"/>
    <col min="1794" max="1794" width="49.44140625" style="570" customWidth="1"/>
    <col min="1795" max="1795" width="12.44140625" style="570" customWidth="1"/>
    <col min="1796" max="1796" width="13.109375" style="570" customWidth="1"/>
    <col min="1797" max="1797" width="9.6640625" style="570" customWidth="1"/>
    <col min="1798" max="1798" width="13.77734375" style="570" customWidth="1"/>
    <col min="1799" max="1799" width="9.77734375" style="570" customWidth="1"/>
    <col min="1800" max="1800" width="8.77734375" style="570" customWidth="1"/>
    <col min="1801" max="1801" width="11.109375" style="570" customWidth="1"/>
    <col min="1802" max="1804" width="10.6640625" style="570" customWidth="1"/>
    <col min="1805" max="1805" width="10.33203125" style="570" customWidth="1"/>
    <col min="1806" max="1807" width="8.6640625" style="570" customWidth="1"/>
    <col min="1808" max="1808" width="7.77734375" style="570" customWidth="1"/>
    <col min="1809" max="1809" width="21.77734375" style="570" bestFit="1" customWidth="1"/>
    <col min="1810" max="1810" width="17.77734375" style="570" bestFit="1" customWidth="1"/>
    <col min="1811" max="1811" width="21.33203125" style="570" bestFit="1" customWidth="1"/>
    <col min="1812" max="2048" width="9.33203125" style="570"/>
    <col min="2049" max="2049" width="5.109375" style="570" customWidth="1"/>
    <col min="2050" max="2050" width="49.44140625" style="570" customWidth="1"/>
    <col min="2051" max="2051" width="12.44140625" style="570" customWidth="1"/>
    <col min="2052" max="2052" width="13.109375" style="570" customWidth="1"/>
    <col min="2053" max="2053" width="9.6640625" style="570" customWidth="1"/>
    <col min="2054" max="2054" width="13.77734375" style="570" customWidth="1"/>
    <col min="2055" max="2055" width="9.77734375" style="570" customWidth="1"/>
    <col min="2056" max="2056" width="8.77734375" style="570" customWidth="1"/>
    <col min="2057" max="2057" width="11.109375" style="570" customWidth="1"/>
    <col min="2058" max="2060" width="10.6640625" style="570" customWidth="1"/>
    <col min="2061" max="2061" width="10.33203125" style="570" customWidth="1"/>
    <col min="2062" max="2063" width="8.6640625" style="570" customWidth="1"/>
    <col min="2064" max="2064" width="7.77734375" style="570" customWidth="1"/>
    <col min="2065" max="2065" width="21.77734375" style="570" bestFit="1" customWidth="1"/>
    <col min="2066" max="2066" width="17.77734375" style="570" bestFit="1" customWidth="1"/>
    <col min="2067" max="2067" width="21.33203125" style="570" bestFit="1" customWidth="1"/>
    <col min="2068" max="2304" width="9.33203125" style="570"/>
    <col min="2305" max="2305" width="5.109375" style="570" customWidth="1"/>
    <col min="2306" max="2306" width="49.44140625" style="570" customWidth="1"/>
    <col min="2307" max="2307" width="12.44140625" style="570" customWidth="1"/>
    <col min="2308" max="2308" width="13.109375" style="570" customWidth="1"/>
    <col min="2309" max="2309" width="9.6640625" style="570" customWidth="1"/>
    <col min="2310" max="2310" width="13.77734375" style="570" customWidth="1"/>
    <col min="2311" max="2311" width="9.77734375" style="570" customWidth="1"/>
    <col min="2312" max="2312" width="8.77734375" style="570" customWidth="1"/>
    <col min="2313" max="2313" width="11.109375" style="570" customWidth="1"/>
    <col min="2314" max="2316" width="10.6640625" style="570" customWidth="1"/>
    <col min="2317" max="2317" width="10.33203125" style="570" customWidth="1"/>
    <col min="2318" max="2319" width="8.6640625" style="570" customWidth="1"/>
    <col min="2320" max="2320" width="7.77734375" style="570" customWidth="1"/>
    <col min="2321" max="2321" width="21.77734375" style="570" bestFit="1" customWidth="1"/>
    <col min="2322" max="2322" width="17.77734375" style="570" bestFit="1" customWidth="1"/>
    <col min="2323" max="2323" width="21.33203125" style="570" bestFit="1" customWidth="1"/>
    <col min="2324" max="2560" width="9.33203125" style="570"/>
    <col min="2561" max="2561" width="5.109375" style="570" customWidth="1"/>
    <col min="2562" max="2562" width="49.44140625" style="570" customWidth="1"/>
    <col min="2563" max="2563" width="12.44140625" style="570" customWidth="1"/>
    <col min="2564" max="2564" width="13.109375" style="570" customWidth="1"/>
    <col min="2565" max="2565" width="9.6640625" style="570" customWidth="1"/>
    <col min="2566" max="2566" width="13.77734375" style="570" customWidth="1"/>
    <col min="2567" max="2567" width="9.77734375" style="570" customWidth="1"/>
    <col min="2568" max="2568" width="8.77734375" style="570" customWidth="1"/>
    <col min="2569" max="2569" width="11.109375" style="570" customWidth="1"/>
    <col min="2570" max="2572" width="10.6640625" style="570" customWidth="1"/>
    <col min="2573" max="2573" width="10.33203125" style="570" customWidth="1"/>
    <col min="2574" max="2575" width="8.6640625" style="570" customWidth="1"/>
    <col min="2576" max="2576" width="7.77734375" style="570" customWidth="1"/>
    <col min="2577" max="2577" width="21.77734375" style="570" bestFit="1" customWidth="1"/>
    <col min="2578" max="2578" width="17.77734375" style="570" bestFit="1" customWidth="1"/>
    <col min="2579" max="2579" width="21.33203125" style="570" bestFit="1" customWidth="1"/>
    <col min="2580" max="2816" width="9.33203125" style="570"/>
    <col min="2817" max="2817" width="5.109375" style="570" customWidth="1"/>
    <col min="2818" max="2818" width="49.44140625" style="570" customWidth="1"/>
    <col min="2819" max="2819" width="12.44140625" style="570" customWidth="1"/>
    <col min="2820" max="2820" width="13.109375" style="570" customWidth="1"/>
    <col min="2821" max="2821" width="9.6640625" style="570" customWidth="1"/>
    <col min="2822" max="2822" width="13.77734375" style="570" customWidth="1"/>
    <col min="2823" max="2823" width="9.77734375" style="570" customWidth="1"/>
    <col min="2824" max="2824" width="8.77734375" style="570" customWidth="1"/>
    <col min="2825" max="2825" width="11.109375" style="570" customWidth="1"/>
    <col min="2826" max="2828" width="10.6640625" style="570" customWidth="1"/>
    <col min="2829" max="2829" width="10.33203125" style="570" customWidth="1"/>
    <col min="2830" max="2831" width="8.6640625" style="570" customWidth="1"/>
    <col min="2832" max="2832" width="7.77734375" style="570" customWidth="1"/>
    <col min="2833" max="2833" width="21.77734375" style="570" bestFit="1" customWidth="1"/>
    <col min="2834" max="2834" width="17.77734375" style="570" bestFit="1" customWidth="1"/>
    <col min="2835" max="2835" width="21.33203125" style="570" bestFit="1" customWidth="1"/>
    <col min="2836" max="3072" width="9.33203125" style="570"/>
    <col min="3073" max="3073" width="5.109375" style="570" customWidth="1"/>
    <col min="3074" max="3074" width="49.44140625" style="570" customWidth="1"/>
    <col min="3075" max="3075" width="12.44140625" style="570" customWidth="1"/>
    <col min="3076" max="3076" width="13.109375" style="570" customWidth="1"/>
    <col min="3077" max="3077" width="9.6640625" style="570" customWidth="1"/>
    <col min="3078" max="3078" width="13.77734375" style="570" customWidth="1"/>
    <col min="3079" max="3079" width="9.77734375" style="570" customWidth="1"/>
    <col min="3080" max="3080" width="8.77734375" style="570" customWidth="1"/>
    <col min="3081" max="3081" width="11.109375" style="570" customWidth="1"/>
    <col min="3082" max="3084" width="10.6640625" style="570" customWidth="1"/>
    <col min="3085" max="3085" width="10.33203125" style="570" customWidth="1"/>
    <col min="3086" max="3087" width="8.6640625" style="570" customWidth="1"/>
    <col min="3088" max="3088" width="7.77734375" style="570" customWidth="1"/>
    <col min="3089" max="3089" width="21.77734375" style="570" bestFit="1" customWidth="1"/>
    <col min="3090" max="3090" width="17.77734375" style="570" bestFit="1" customWidth="1"/>
    <col min="3091" max="3091" width="21.33203125" style="570" bestFit="1" customWidth="1"/>
    <col min="3092" max="3328" width="9.33203125" style="570"/>
    <col min="3329" max="3329" width="5.109375" style="570" customWidth="1"/>
    <col min="3330" max="3330" width="49.44140625" style="570" customWidth="1"/>
    <col min="3331" max="3331" width="12.44140625" style="570" customWidth="1"/>
    <col min="3332" max="3332" width="13.109375" style="570" customWidth="1"/>
    <col min="3333" max="3333" width="9.6640625" style="570" customWidth="1"/>
    <col min="3334" max="3334" width="13.77734375" style="570" customWidth="1"/>
    <col min="3335" max="3335" width="9.77734375" style="570" customWidth="1"/>
    <col min="3336" max="3336" width="8.77734375" style="570" customWidth="1"/>
    <col min="3337" max="3337" width="11.109375" style="570" customWidth="1"/>
    <col min="3338" max="3340" width="10.6640625" style="570" customWidth="1"/>
    <col min="3341" max="3341" width="10.33203125" style="570" customWidth="1"/>
    <col min="3342" max="3343" width="8.6640625" style="570" customWidth="1"/>
    <col min="3344" max="3344" width="7.77734375" style="570" customWidth="1"/>
    <col min="3345" max="3345" width="21.77734375" style="570" bestFit="1" customWidth="1"/>
    <col min="3346" max="3346" width="17.77734375" style="570" bestFit="1" customWidth="1"/>
    <col min="3347" max="3347" width="21.33203125" style="570" bestFit="1" customWidth="1"/>
    <col min="3348" max="3584" width="9.33203125" style="570"/>
    <col min="3585" max="3585" width="5.109375" style="570" customWidth="1"/>
    <col min="3586" max="3586" width="49.44140625" style="570" customWidth="1"/>
    <col min="3587" max="3587" width="12.44140625" style="570" customWidth="1"/>
    <col min="3588" max="3588" width="13.109375" style="570" customWidth="1"/>
    <col min="3589" max="3589" width="9.6640625" style="570" customWidth="1"/>
    <col min="3590" max="3590" width="13.77734375" style="570" customWidth="1"/>
    <col min="3591" max="3591" width="9.77734375" style="570" customWidth="1"/>
    <col min="3592" max="3592" width="8.77734375" style="570" customWidth="1"/>
    <col min="3593" max="3593" width="11.109375" style="570" customWidth="1"/>
    <col min="3594" max="3596" width="10.6640625" style="570" customWidth="1"/>
    <col min="3597" max="3597" width="10.33203125" style="570" customWidth="1"/>
    <col min="3598" max="3599" width="8.6640625" style="570" customWidth="1"/>
    <col min="3600" max="3600" width="7.77734375" style="570" customWidth="1"/>
    <col min="3601" max="3601" width="21.77734375" style="570" bestFit="1" customWidth="1"/>
    <col min="3602" max="3602" width="17.77734375" style="570" bestFit="1" customWidth="1"/>
    <col min="3603" max="3603" width="21.33203125" style="570" bestFit="1" customWidth="1"/>
    <col min="3604" max="3840" width="9.33203125" style="570"/>
    <col min="3841" max="3841" width="5.109375" style="570" customWidth="1"/>
    <col min="3842" max="3842" width="49.44140625" style="570" customWidth="1"/>
    <col min="3843" max="3843" width="12.44140625" style="570" customWidth="1"/>
    <col min="3844" max="3844" width="13.109375" style="570" customWidth="1"/>
    <col min="3845" max="3845" width="9.6640625" style="570" customWidth="1"/>
    <col min="3846" max="3846" width="13.77734375" style="570" customWidth="1"/>
    <col min="3847" max="3847" width="9.77734375" style="570" customWidth="1"/>
    <col min="3848" max="3848" width="8.77734375" style="570" customWidth="1"/>
    <col min="3849" max="3849" width="11.109375" style="570" customWidth="1"/>
    <col min="3850" max="3852" width="10.6640625" style="570" customWidth="1"/>
    <col min="3853" max="3853" width="10.33203125" style="570" customWidth="1"/>
    <col min="3854" max="3855" width="8.6640625" style="570" customWidth="1"/>
    <col min="3856" max="3856" width="7.77734375" style="570" customWidth="1"/>
    <col min="3857" max="3857" width="21.77734375" style="570" bestFit="1" customWidth="1"/>
    <col min="3858" max="3858" width="17.77734375" style="570" bestFit="1" customWidth="1"/>
    <col min="3859" max="3859" width="21.33203125" style="570" bestFit="1" customWidth="1"/>
    <col min="3860" max="4096" width="9.33203125" style="570"/>
    <col min="4097" max="4097" width="5.109375" style="570" customWidth="1"/>
    <col min="4098" max="4098" width="49.44140625" style="570" customWidth="1"/>
    <col min="4099" max="4099" width="12.44140625" style="570" customWidth="1"/>
    <col min="4100" max="4100" width="13.109375" style="570" customWidth="1"/>
    <col min="4101" max="4101" width="9.6640625" style="570" customWidth="1"/>
    <col min="4102" max="4102" width="13.77734375" style="570" customWidth="1"/>
    <col min="4103" max="4103" width="9.77734375" style="570" customWidth="1"/>
    <col min="4104" max="4104" width="8.77734375" style="570" customWidth="1"/>
    <col min="4105" max="4105" width="11.109375" style="570" customWidth="1"/>
    <col min="4106" max="4108" width="10.6640625" style="570" customWidth="1"/>
    <col min="4109" max="4109" width="10.33203125" style="570" customWidth="1"/>
    <col min="4110" max="4111" width="8.6640625" style="570" customWidth="1"/>
    <col min="4112" max="4112" width="7.77734375" style="570" customWidth="1"/>
    <col min="4113" max="4113" width="21.77734375" style="570" bestFit="1" customWidth="1"/>
    <col min="4114" max="4114" width="17.77734375" style="570" bestFit="1" customWidth="1"/>
    <col min="4115" max="4115" width="21.33203125" style="570" bestFit="1" customWidth="1"/>
    <col min="4116" max="4352" width="9.33203125" style="570"/>
    <col min="4353" max="4353" width="5.109375" style="570" customWidth="1"/>
    <col min="4354" max="4354" width="49.44140625" style="570" customWidth="1"/>
    <col min="4355" max="4355" width="12.44140625" style="570" customWidth="1"/>
    <col min="4356" max="4356" width="13.109375" style="570" customWidth="1"/>
    <col min="4357" max="4357" width="9.6640625" style="570" customWidth="1"/>
    <col min="4358" max="4358" width="13.77734375" style="570" customWidth="1"/>
    <col min="4359" max="4359" width="9.77734375" style="570" customWidth="1"/>
    <col min="4360" max="4360" width="8.77734375" style="570" customWidth="1"/>
    <col min="4361" max="4361" width="11.109375" style="570" customWidth="1"/>
    <col min="4362" max="4364" width="10.6640625" style="570" customWidth="1"/>
    <col min="4365" max="4365" width="10.33203125" style="570" customWidth="1"/>
    <col min="4366" max="4367" width="8.6640625" style="570" customWidth="1"/>
    <col min="4368" max="4368" width="7.77734375" style="570" customWidth="1"/>
    <col min="4369" max="4369" width="21.77734375" style="570" bestFit="1" customWidth="1"/>
    <col min="4370" max="4370" width="17.77734375" style="570" bestFit="1" customWidth="1"/>
    <col min="4371" max="4371" width="21.33203125" style="570" bestFit="1" customWidth="1"/>
    <col min="4372" max="4608" width="9.33203125" style="570"/>
    <col min="4609" max="4609" width="5.109375" style="570" customWidth="1"/>
    <col min="4610" max="4610" width="49.44140625" style="570" customWidth="1"/>
    <col min="4611" max="4611" width="12.44140625" style="570" customWidth="1"/>
    <col min="4612" max="4612" width="13.109375" style="570" customWidth="1"/>
    <col min="4613" max="4613" width="9.6640625" style="570" customWidth="1"/>
    <col min="4614" max="4614" width="13.77734375" style="570" customWidth="1"/>
    <col min="4615" max="4615" width="9.77734375" style="570" customWidth="1"/>
    <col min="4616" max="4616" width="8.77734375" style="570" customWidth="1"/>
    <col min="4617" max="4617" width="11.109375" style="570" customWidth="1"/>
    <col min="4618" max="4620" width="10.6640625" style="570" customWidth="1"/>
    <col min="4621" max="4621" width="10.33203125" style="570" customWidth="1"/>
    <col min="4622" max="4623" width="8.6640625" style="570" customWidth="1"/>
    <col min="4624" max="4624" width="7.77734375" style="570" customWidth="1"/>
    <col min="4625" max="4625" width="21.77734375" style="570" bestFit="1" customWidth="1"/>
    <col min="4626" max="4626" width="17.77734375" style="570" bestFit="1" customWidth="1"/>
    <col min="4627" max="4627" width="21.33203125" style="570" bestFit="1" customWidth="1"/>
    <col min="4628" max="4864" width="9.33203125" style="570"/>
    <col min="4865" max="4865" width="5.109375" style="570" customWidth="1"/>
    <col min="4866" max="4866" width="49.44140625" style="570" customWidth="1"/>
    <col min="4867" max="4867" width="12.44140625" style="570" customWidth="1"/>
    <col min="4868" max="4868" width="13.109375" style="570" customWidth="1"/>
    <col min="4869" max="4869" width="9.6640625" style="570" customWidth="1"/>
    <col min="4870" max="4870" width="13.77734375" style="570" customWidth="1"/>
    <col min="4871" max="4871" width="9.77734375" style="570" customWidth="1"/>
    <col min="4872" max="4872" width="8.77734375" style="570" customWidth="1"/>
    <col min="4873" max="4873" width="11.109375" style="570" customWidth="1"/>
    <col min="4874" max="4876" width="10.6640625" style="570" customWidth="1"/>
    <col min="4877" max="4877" width="10.33203125" style="570" customWidth="1"/>
    <col min="4878" max="4879" width="8.6640625" style="570" customWidth="1"/>
    <col min="4880" max="4880" width="7.77734375" style="570" customWidth="1"/>
    <col min="4881" max="4881" width="21.77734375" style="570" bestFit="1" customWidth="1"/>
    <col min="4882" max="4882" width="17.77734375" style="570" bestFit="1" customWidth="1"/>
    <col min="4883" max="4883" width="21.33203125" style="570" bestFit="1" customWidth="1"/>
    <col min="4884" max="5120" width="9.33203125" style="570"/>
    <col min="5121" max="5121" width="5.109375" style="570" customWidth="1"/>
    <col min="5122" max="5122" width="49.44140625" style="570" customWidth="1"/>
    <col min="5123" max="5123" width="12.44140625" style="570" customWidth="1"/>
    <col min="5124" max="5124" width="13.109375" style="570" customWidth="1"/>
    <col min="5125" max="5125" width="9.6640625" style="570" customWidth="1"/>
    <col min="5126" max="5126" width="13.77734375" style="570" customWidth="1"/>
    <col min="5127" max="5127" width="9.77734375" style="570" customWidth="1"/>
    <col min="5128" max="5128" width="8.77734375" style="570" customWidth="1"/>
    <col min="5129" max="5129" width="11.109375" style="570" customWidth="1"/>
    <col min="5130" max="5132" width="10.6640625" style="570" customWidth="1"/>
    <col min="5133" max="5133" width="10.33203125" style="570" customWidth="1"/>
    <col min="5134" max="5135" width="8.6640625" style="570" customWidth="1"/>
    <col min="5136" max="5136" width="7.77734375" style="570" customWidth="1"/>
    <col min="5137" max="5137" width="21.77734375" style="570" bestFit="1" customWidth="1"/>
    <col min="5138" max="5138" width="17.77734375" style="570" bestFit="1" customWidth="1"/>
    <col min="5139" max="5139" width="21.33203125" style="570" bestFit="1" customWidth="1"/>
    <col min="5140" max="5376" width="9.33203125" style="570"/>
    <col min="5377" max="5377" width="5.109375" style="570" customWidth="1"/>
    <col min="5378" max="5378" width="49.44140625" style="570" customWidth="1"/>
    <col min="5379" max="5379" width="12.44140625" style="570" customWidth="1"/>
    <col min="5380" max="5380" width="13.109375" style="570" customWidth="1"/>
    <col min="5381" max="5381" width="9.6640625" style="570" customWidth="1"/>
    <col min="5382" max="5382" width="13.77734375" style="570" customWidth="1"/>
    <col min="5383" max="5383" width="9.77734375" style="570" customWidth="1"/>
    <col min="5384" max="5384" width="8.77734375" style="570" customWidth="1"/>
    <col min="5385" max="5385" width="11.109375" style="570" customWidth="1"/>
    <col min="5386" max="5388" width="10.6640625" style="570" customWidth="1"/>
    <col min="5389" max="5389" width="10.33203125" style="570" customWidth="1"/>
    <col min="5390" max="5391" width="8.6640625" style="570" customWidth="1"/>
    <col min="5392" max="5392" width="7.77734375" style="570" customWidth="1"/>
    <col min="5393" max="5393" width="21.77734375" style="570" bestFit="1" customWidth="1"/>
    <col min="5394" max="5394" width="17.77734375" style="570" bestFit="1" customWidth="1"/>
    <col min="5395" max="5395" width="21.33203125" style="570" bestFit="1" customWidth="1"/>
    <col min="5396" max="5632" width="9.33203125" style="570"/>
    <col min="5633" max="5633" width="5.109375" style="570" customWidth="1"/>
    <col min="5634" max="5634" width="49.44140625" style="570" customWidth="1"/>
    <col min="5635" max="5635" width="12.44140625" style="570" customWidth="1"/>
    <col min="5636" max="5636" width="13.109375" style="570" customWidth="1"/>
    <col min="5637" max="5637" width="9.6640625" style="570" customWidth="1"/>
    <col min="5638" max="5638" width="13.77734375" style="570" customWidth="1"/>
    <col min="5639" max="5639" width="9.77734375" style="570" customWidth="1"/>
    <col min="5640" max="5640" width="8.77734375" style="570" customWidth="1"/>
    <col min="5641" max="5641" width="11.109375" style="570" customWidth="1"/>
    <col min="5642" max="5644" width="10.6640625" style="570" customWidth="1"/>
    <col min="5645" max="5645" width="10.33203125" style="570" customWidth="1"/>
    <col min="5646" max="5647" width="8.6640625" style="570" customWidth="1"/>
    <col min="5648" max="5648" width="7.77734375" style="570" customWidth="1"/>
    <col min="5649" max="5649" width="21.77734375" style="570" bestFit="1" customWidth="1"/>
    <col min="5650" max="5650" width="17.77734375" style="570" bestFit="1" customWidth="1"/>
    <col min="5651" max="5651" width="21.33203125" style="570" bestFit="1" customWidth="1"/>
    <col min="5652" max="5888" width="9.33203125" style="570"/>
    <col min="5889" max="5889" width="5.109375" style="570" customWidth="1"/>
    <col min="5890" max="5890" width="49.44140625" style="570" customWidth="1"/>
    <col min="5891" max="5891" width="12.44140625" style="570" customWidth="1"/>
    <col min="5892" max="5892" width="13.109375" style="570" customWidth="1"/>
    <col min="5893" max="5893" width="9.6640625" style="570" customWidth="1"/>
    <col min="5894" max="5894" width="13.77734375" style="570" customWidth="1"/>
    <col min="5895" max="5895" width="9.77734375" style="570" customWidth="1"/>
    <col min="5896" max="5896" width="8.77734375" style="570" customWidth="1"/>
    <col min="5897" max="5897" width="11.109375" style="570" customWidth="1"/>
    <col min="5898" max="5900" width="10.6640625" style="570" customWidth="1"/>
    <col min="5901" max="5901" width="10.33203125" style="570" customWidth="1"/>
    <col min="5902" max="5903" width="8.6640625" style="570" customWidth="1"/>
    <col min="5904" max="5904" width="7.77734375" style="570" customWidth="1"/>
    <col min="5905" max="5905" width="21.77734375" style="570" bestFit="1" customWidth="1"/>
    <col min="5906" max="5906" width="17.77734375" style="570" bestFit="1" customWidth="1"/>
    <col min="5907" max="5907" width="21.33203125" style="570" bestFit="1" customWidth="1"/>
    <col min="5908" max="6144" width="9.33203125" style="570"/>
    <col min="6145" max="6145" width="5.109375" style="570" customWidth="1"/>
    <col min="6146" max="6146" width="49.44140625" style="570" customWidth="1"/>
    <col min="6147" max="6147" width="12.44140625" style="570" customWidth="1"/>
    <col min="6148" max="6148" width="13.109375" style="570" customWidth="1"/>
    <col min="6149" max="6149" width="9.6640625" style="570" customWidth="1"/>
    <col min="6150" max="6150" width="13.77734375" style="570" customWidth="1"/>
    <col min="6151" max="6151" width="9.77734375" style="570" customWidth="1"/>
    <col min="6152" max="6152" width="8.77734375" style="570" customWidth="1"/>
    <col min="6153" max="6153" width="11.109375" style="570" customWidth="1"/>
    <col min="6154" max="6156" width="10.6640625" style="570" customWidth="1"/>
    <col min="6157" max="6157" width="10.33203125" style="570" customWidth="1"/>
    <col min="6158" max="6159" width="8.6640625" style="570" customWidth="1"/>
    <col min="6160" max="6160" width="7.77734375" style="570" customWidth="1"/>
    <col min="6161" max="6161" width="21.77734375" style="570" bestFit="1" customWidth="1"/>
    <col min="6162" max="6162" width="17.77734375" style="570" bestFit="1" customWidth="1"/>
    <col min="6163" max="6163" width="21.33203125" style="570" bestFit="1" customWidth="1"/>
    <col min="6164" max="6400" width="9.33203125" style="570"/>
    <col min="6401" max="6401" width="5.109375" style="570" customWidth="1"/>
    <col min="6402" max="6402" width="49.44140625" style="570" customWidth="1"/>
    <col min="6403" max="6403" width="12.44140625" style="570" customWidth="1"/>
    <col min="6404" max="6404" width="13.109375" style="570" customWidth="1"/>
    <col min="6405" max="6405" width="9.6640625" style="570" customWidth="1"/>
    <col min="6406" max="6406" width="13.77734375" style="570" customWidth="1"/>
    <col min="6407" max="6407" width="9.77734375" style="570" customWidth="1"/>
    <col min="6408" max="6408" width="8.77734375" style="570" customWidth="1"/>
    <col min="6409" max="6409" width="11.109375" style="570" customWidth="1"/>
    <col min="6410" max="6412" width="10.6640625" style="570" customWidth="1"/>
    <col min="6413" max="6413" width="10.33203125" style="570" customWidth="1"/>
    <col min="6414" max="6415" width="8.6640625" style="570" customWidth="1"/>
    <col min="6416" max="6416" width="7.77734375" style="570" customWidth="1"/>
    <col min="6417" max="6417" width="21.77734375" style="570" bestFit="1" customWidth="1"/>
    <col min="6418" max="6418" width="17.77734375" style="570" bestFit="1" customWidth="1"/>
    <col min="6419" max="6419" width="21.33203125" style="570" bestFit="1" customWidth="1"/>
    <col min="6420" max="6656" width="9.33203125" style="570"/>
    <col min="6657" max="6657" width="5.109375" style="570" customWidth="1"/>
    <col min="6658" max="6658" width="49.44140625" style="570" customWidth="1"/>
    <col min="6659" max="6659" width="12.44140625" style="570" customWidth="1"/>
    <col min="6660" max="6660" width="13.109375" style="570" customWidth="1"/>
    <col min="6661" max="6661" width="9.6640625" style="570" customWidth="1"/>
    <col min="6662" max="6662" width="13.77734375" style="570" customWidth="1"/>
    <col min="6663" max="6663" width="9.77734375" style="570" customWidth="1"/>
    <col min="6664" max="6664" width="8.77734375" style="570" customWidth="1"/>
    <col min="6665" max="6665" width="11.109375" style="570" customWidth="1"/>
    <col min="6666" max="6668" width="10.6640625" style="570" customWidth="1"/>
    <col min="6669" max="6669" width="10.33203125" style="570" customWidth="1"/>
    <col min="6670" max="6671" width="8.6640625" style="570" customWidth="1"/>
    <col min="6672" max="6672" width="7.77734375" style="570" customWidth="1"/>
    <col min="6673" max="6673" width="21.77734375" style="570" bestFit="1" customWidth="1"/>
    <col min="6674" max="6674" width="17.77734375" style="570" bestFit="1" customWidth="1"/>
    <col min="6675" max="6675" width="21.33203125" style="570" bestFit="1" customWidth="1"/>
    <col min="6676" max="6912" width="9.33203125" style="570"/>
    <col min="6913" max="6913" width="5.109375" style="570" customWidth="1"/>
    <col min="6914" max="6914" width="49.44140625" style="570" customWidth="1"/>
    <col min="6915" max="6915" width="12.44140625" style="570" customWidth="1"/>
    <col min="6916" max="6916" width="13.109375" style="570" customWidth="1"/>
    <col min="6917" max="6917" width="9.6640625" style="570" customWidth="1"/>
    <col min="6918" max="6918" width="13.77734375" style="570" customWidth="1"/>
    <col min="6919" max="6919" width="9.77734375" style="570" customWidth="1"/>
    <col min="6920" max="6920" width="8.77734375" style="570" customWidth="1"/>
    <col min="6921" max="6921" width="11.109375" style="570" customWidth="1"/>
    <col min="6922" max="6924" width="10.6640625" style="570" customWidth="1"/>
    <col min="6925" max="6925" width="10.33203125" style="570" customWidth="1"/>
    <col min="6926" max="6927" width="8.6640625" style="570" customWidth="1"/>
    <col min="6928" max="6928" width="7.77734375" style="570" customWidth="1"/>
    <col min="6929" max="6929" width="21.77734375" style="570" bestFit="1" customWidth="1"/>
    <col min="6930" max="6930" width="17.77734375" style="570" bestFit="1" customWidth="1"/>
    <col min="6931" max="6931" width="21.33203125" style="570" bestFit="1" customWidth="1"/>
    <col min="6932" max="7168" width="9.33203125" style="570"/>
    <col min="7169" max="7169" width="5.109375" style="570" customWidth="1"/>
    <col min="7170" max="7170" width="49.44140625" style="570" customWidth="1"/>
    <col min="7171" max="7171" width="12.44140625" style="570" customWidth="1"/>
    <col min="7172" max="7172" width="13.109375" style="570" customWidth="1"/>
    <col min="7173" max="7173" width="9.6640625" style="570" customWidth="1"/>
    <col min="7174" max="7174" width="13.77734375" style="570" customWidth="1"/>
    <col min="7175" max="7175" width="9.77734375" style="570" customWidth="1"/>
    <col min="7176" max="7176" width="8.77734375" style="570" customWidth="1"/>
    <col min="7177" max="7177" width="11.109375" style="570" customWidth="1"/>
    <col min="7178" max="7180" width="10.6640625" style="570" customWidth="1"/>
    <col min="7181" max="7181" width="10.33203125" style="570" customWidth="1"/>
    <col min="7182" max="7183" width="8.6640625" style="570" customWidth="1"/>
    <col min="7184" max="7184" width="7.77734375" style="570" customWidth="1"/>
    <col min="7185" max="7185" width="21.77734375" style="570" bestFit="1" customWidth="1"/>
    <col min="7186" max="7186" width="17.77734375" style="570" bestFit="1" customWidth="1"/>
    <col min="7187" max="7187" width="21.33203125" style="570" bestFit="1" customWidth="1"/>
    <col min="7188" max="7424" width="9.33203125" style="570"/>
    <col min="7425" max="7425" width="5.109375" style="570" customWidth="1"/>
    <col min="7426" max="7426" width="49.44140625" style="570" customWidth="1"/>
    <col min="7427" max="7427" width="12.44140625" style="570" customWidth="1"/>
    <col min="7428" max="7428" width="13.109375" style="570" customWidth="1"/>
    <col min="7429" max="7429" width="9.6640625" style="570" customWidth="1"/>
    <col min="7430" max="7430" width="13.77734375" style="570" customWidth="1"/>
    <col min="7431" max="7431" width="9.77734375" style="570" customWidth="1"/>
    <col min="7432" max="7432" width="8.77734375" style="570" customWidth="1"/>
    <col min="7433" max="7433" width="11.109375" style="570" customWidth="1"/>
    <col min="7434" max="7436" width="10.6640625" style="570" customWidth="1"/>
    <col min="7437" max="7437" width="10.33203125" style="570" customWidth="1"/>
    <col min="7438" max="7439" width="8.6640625" style="570" customWidth="1"/>
    <col min="7440" max="7440" width="7.77734375" style="570" customWidth="1"/>
    <col min="7441" max="7441" width="21.77734375" style="570" bestFit="1" customWidth="1"/>
    <col min="7442" max="7442" width="17.77734375" style="570" bestFit="1" customWidth="1"/>
    <col min="7443" max="7443" width="21.33203125" style="570" bestFit="1" customWidth="1"/>
    <col min="7444" max="7680" width="9.33203125" style="570"/>
    <col min="7681" max="7681" width="5.109375" style="570" customWidth="1"/>
    <col min="7682" max="7682" width="49.44140625" style="570" customWidth="1"/>
    <col min="7683" max="7683" width="12.44140625" style="570" customWidth="1"/>
    <col min="7684" max="7684" width="13.109375" style="570" customWidth="1"/>
    <col min="7685" max="7685" width="9.6640625" style="570" customWidth="1"/>
    <col min="7686" max="7686" width="13.77734375" style="570" customWidth="1"/>
    <col min="7687" max="7687" width="9.77734375" style="570" customWidth="1"/>
    <col min="7688" max="7688" width="8.77734375" style="570" customWidth="1"/>
    <col min="7689" max="7689" width="11.109375" style="570" customWidth="1"/>
    <col min="7690" max="7692" width="10.6640625" style="570" customWidth="1"/>
    <col min="7693" max="7693" width="10.33203125" style="570" customWidth="1"/>
    <col min="7694" max="7695" width="8.6640625" style="570" customWidth="1"/>
    <col min="7696" max="7696" width="7.77734375" style="570" customWidth="1"/>
    <col min="7697" max="7697" width="21.77734375" style="570" bestFit="1" customWidth="1"/>
    <col min="7698" max="7698" width="17.77734375" style="570" bestFit="1" customWidth="1"/>
    <col min="7699" max="7699" width="21.33203125" style="570" bestFit="1" customWidth="1"/>
    <col min="7700" max="7936" width="9.33203125" style="570"/>
    <col min="7937" max="7937" width="5.109375" style="570" customWidth="1"/>
    <col min="7938" max="7938" width="49.44140625" style="570" customWidth="1"/>
    <col min="7939" max="7939" width="12.44140625" style="570" customWidth="1"/>
    <col min="7940" max="7940" width="13.109375" style="570" customWidth="1"/>
    <col min="7941" max="7941" width="9.6640625" style="570" customWidth="1"/>
    <col min="7942" max="7942" width="13.77734375" style="570" customWidth="1"/>
    <col min="7943" max="7943" width="9.77734375" style="570" customWidth="1"/>
    <col min="7944" max="7944" width="8.77734375" style="570" customWidth="1"/>
    <col min="7945" max="7945" width="11.109375" style="570" customWidth="1"/>
    <col min="7946" max="7948" width="10.6640625" style="570" customWidth="1"/>
    <col min="7949" max="7949" width="10.33203125" style="570" customWidth="1"/>
    <col min="7950" max="7951" width="8.6640625" style="570" customWidth="1"/>
    <col min="7952" max="7952" width="7.77734375" style="570" customWidth="1"/>
    <col min="7953" max="7953" width="21.77734375" style="570" bestFit="1" customWidth="1"/>
    <col min="7954" max="7954" width="17.77734375" style="570" bestFit="1" customWidth="1"/>
    <col min="7955" max="7955" width="21.33203125" style="570" bestFit="1" customWidth="1"/>
    <col min="7956" max="8192" width="9.33203125" style="570"/>
    <col min="8193" max="8193" width="5.109375" style="570" customWidth="1"/>
    <col min="8194" max="8194" width="49.44140625" style="570" customWidth="1"/>
    <col min="8195" max="8195" width="12.44140625" style="570" customWidth="1"/>
    <col min="8196" max="8196" width="13.109375" style="570" customWidth="1"/>
    <col min="8197" max="8197" width="9.6640625" style="570" customWidth="1"/>
    <col min="8198" max="8198" width="13.77734375" style="570" customWidth="1"/>
    <col min="8199" max="8199" width="9.77734375" style="570" customWidth="1"/>
    <col min="8200" max="8200" width="8.77734375" style="570" customWidth="1"/>
    <col min="8201" max="8201" width="11.109375" style="570" customWidth="1"/>
    <col min="8202" max="8204" width="10.6640625" style="570" customWidth="1"/>
    <col min="8205" max="8205" width="10.33203125" style="570" customWidth="1"/>
    <col min="8206" max="8207" width="8.6640625" style="570" customWidth="1"/>
    <col min="8208" max="8208" width="7.77734375" style="570" customWidth="1"/>
    <col min="8209" max="8209" width="21.77734375" style="570" bestFit="1" customWidth="1"/>
    <col min="8210" max="8210" width="17.77734375" style="570" bestFit="1" customWidth="1"/>
    <col min="8211" max="8211" width="21.33203125" style="570" bestFit="1" customWidth="1"/>
    <col min="8212" max="8448" width="9.33203125" style="570"/>
    <col min="8449" max="8449" width="5.109375" style="570" customWidth="1"/>
    <col min="8450" max="8450" width="49.44140625" style="570" customWidth="1"/>
    <col min="8451" max="8451" width="12.44140625" style="570" customWidth="1"/>
    <col min="8452" max="8452" width="13.109375" style="570" customWidth="1"/>
    <col min="8453" max="8453" width="9.6640625" style="570" customWidth="1"/>
    <col min="8454" max="8454" width="13.77734375" style="570" customWidth="1"/>
    <col min="8455" max="8455" width="9.77734375" style="570" customWidth="1"/>
    <col min="8456" max="8456" width="8.77734375" style="570" customWidth="1"/>
    <col min="8457" max="8457" width="11.109375" style="570" customWidth="1"/>
    <col min="8458" max="8460" width="10.6640625" style="570" customWidth="1"/>
    <col min="8461" max="8461" width="10.33203125" style="570" customWidth="1"/>
    <col min="8462" max="8463" width="8.6640625" style="570" customWidth="1"/>
    <col min="8464" max="8464" width="7.77734375" style="570" customWidth="1"/>
    <col min="8465" max="8465" width="21.77734375" style="570" bestFit="1" customWidth="1"/>
    <col min="8466" max="8466" width="17.77734375" style="570" bestFit="1" customWidth="1"/>
    <col min="8467" max="8467" width="21.33203125" style="570" bestFit="1" customWidth="1"/>
    <col min="8468" max="8704" width="9.33203125" style="570"/>
    <col min="8705" max="8705" width="5.109375" style="570" customWidth="1"/>
    <col min="8706" max="8706" width="49.44140625" style="570" customWidth="1"/>
    <col min="8707" max="8707" width="12.44140625" style="570" customWidth="1"/>
    <col min="8708" max="8708" width="13.109375" style="570" customWidth="1"/>
    <col min="8709" max="8709" width="9.6640625" style="570" customWidth="1"/>
    <col min="8710" max="8710" width="13.77734375" style="570" customWidth="1"/>
    <col min="8711" max="8711" width="9.77734375" style="570" customWidth="1"/>
    <col min="8712" max="8712" width="8.77734375" style="570" customWidth="1"/>
    <col min="8713" max="8713" width="11.109375" style="570" customWidth="1"/>
    <col min="8714" max="8716" width="10.6640625" style="570" customWidth="1"/>
    <col min="8717" max="8717" width="10.33203125" style="570" customWidth="1"/>
    <col min="8718" max="8719" width="8.6640625" style="570" customWidth="1"/>
    <col min="8720" max="8720" width="7.77734375" style="570" customWidth="1"/>
    <col min="8721" max="8721" width="21.77734375" style="570" bestFit="1" customWidth="1"/>
    <col min="8722" max="8722" width="17.77734375" style="570" bestFit="1" customWidth="1"/>
    <col min="8723" max="8723" width="21.33203125" style="570" bestFit="1" customWidth="1"/>
    <col min="8724" max="8960" width="9.33203125" style="570"/>
    <col min="8961" max="8961" width="5.109375" style="570" customWidth="1"/>
    <col min="8962" max="8962" width="49.44140625" style="570" customWidth="1"/>
    <col min="8963" max="8963" width="12.44140625" style="570" customWidth="1"/>
    <col min="8964" max="8964" width="13.109375" style="570" customWidth="1"/>
    <col min="8965" max="8965" width="9.6640625" style="570" customWidth="1"/>
    <col min="8966" max="8966" width="13.77734375" style="570" customWidth="1"/>
    <col min="8967" max="8967" width="9.77734375" style="570" customWidth="1"/>
    <col min="8968" max="8968" width="8.77734375" style="570" customWidth="1"/>
    <col min="8969" max="8969" width="11.109375" style="570" customWidth="1"/>
    <col min="8970" max="8972" width="10.6640625" style="570" customWidth="1"/>
    <col min="8973" max="8973" width="10.33203125" style="570" customWidth="1"/>
    <col min="8974" max="8975" width="8.6640625" style="570" customWidth="1"/>
    <col min="8976" max="8976" width="7.77734375" style="570" customWidth="1"/>
    <col min="8977" max="8977" width="21.77734375" style="570" bestFit="1" customWidth="1"/>
    <col min="8978" max="8978" width="17.77734375" style="570" bestFit="1" customWidth="1"/>
    <col min="8979" max="8979" width="21.33203125" style="570" bestFit="1" customWidth="1"/>
    <col min="8980" max="9216" width="9.33203125" style="570"/>
    <col min="9217" max="9217" width="5.109375" style="570" customWidth="1"/>
    <col min="9218" max="9218" width="49.44140625" style="570" customWidth="1"/>
    <col min="9219" max="9219" width="12.44140625" style="570" customWidth="1"/>
    <col min="9220" max="9220" width="13.109375" style="570" customWidth="1"/>
    <col min="9221" max="9221" width="9.6640625" style="570" customWidth="1"/>
    <col min="9222" max="9222" width="13.77734375" style="570" customWidth="1"/>
    <col min="9223" max="9223" width="9.77734375" style="570" customWidth="1"/>
    <col min="9224" max="9224" width="8.77734375" style="570" customWidth="1"/>
    <col min="9225" max="9225" width="11.109375" style="570" customWidth="1"/>
    <col min="9226" max="9228" width="10.6640625" style="570" customWidth="1"/>
    <col min="9229" max="9229" width="10.33203125" style="570" customWidth="1"/>
    <col min="9230" max="9231" width="8.6640625" style="570" customWidth="1"/>
    <col min="9232" max="9232" width="7.77734375" style="570" customWidth="1"/>
    <col min="9233" max="9233" width="21.77734375" style="570" bestFit="1" customWidth="1"/>
    <col min="9234" max="9234" width="17.77734375" style="570" bestFit="1" customWidth="1"/>
    <col min="9235" max="9235" width="21.33203125" style="570" bestFit="1" customWidth="1"/>
    <col min="9236" max="9472" width="9.33203125" style="570"/>
    <col min="9473" max="9473" width="5.109375" style="570" customWidth="1"/>
    <col min="9474" max="9474" width="49.44140625" style="570" customWidth="1"/>
    <col min="9475" max="9475" width="12.44140625" style="570" customWidth="1"/>
    <col min="9476" max="9476" width="13.109375" style="570" customWidth="1"/>
    <col min="9477" max="9477" width="9.6640625" style="570" customWidth="1"/>
    <col min="9478" max="9478" width="13.77734375" style="570" customWidth="1"/>
    <col min="9479" max="9479" width="9.77734375" style="570" customWidth="1"/>
    <col min="9480" max="9480" width="8.77734375" style="570" customWidth="1"/>
    <col min="9481" max="9481" width="11.109375" style="570" customWidth="1"/>
    <col min="9482" max="9484" width="10.6640625" style="570" customWidth="1"/>
    <col min="9485" max="9485" width="10.33203125" style="570" customWidth="1"/>
    <col min="9486" max="9487" width="8.6640625" style="570" customWidth="1"/>
    <col min="9488" max="9488" width="7.77734375" style="570" customWidth="1"/>
    <col min="9489" max="9489" width="21.77734375" style="570" bestFit="1" customWidth="1"/>
    <col min="9490" max="9490" width="17.77734375" style="570" bestFit="1" customWidth="1"/>
    <col min="9491" max="9491" width="21.33203125" style="570" bestFit="1" customWidth="1"/>
    <col min="9492" max="9728" width="9.33203125" style="570"/>
    <col min="9729" max="9729" width="5.109375" style="570" customWidth="1"/>
    <col min="9730" max="9730" width="49.44140625" style="570" customWidth="1"/>
    <col min="9731" max="9731" width="12.44140625" style="570" customWidth="1"/>
    <col min="9732" max="9732" width="13.109375" style="570" customWidth="1"/>
    <col min="9733" max="9733" width="9.6640625" style="570" customWidth="1"/>
    <col min="9734" max="9734" width="13.77734375" style="570" customWidth="1"/>
    <col min="9735" max="9735" width="9.77734375" style="570" customWidth="1"/>
    <col min="9736" max="9736" width="8.77734375" style="570" customWidth="1"/>
    <col min="9737" max="9737" width="11.109375" style="570" customWidth="1"/>
    <col min="9738" max="9740" width="10.6640625" style="570" customWidth="1"/>
    <col min="9741" max="9741" width="10.33203125" style="570" customWidth="1"/>
    <col min="9742" max="9743" width="8.6640625" style="570" customWidth="1"/>
    <col min="9744" max="9744" width="7.77734375" style="570" customWidth="1"/>
    <col min="9745" max="9745" width="21.77734375" style="570" bestFit="1" customWidth="1"/>
    <col min="9746" max="9746" width="17.77734375" style="570" bestFit="1" customWidth="1"/>
    <col min="9747" max="9747" width="21.33203125" style="570" bestFit="1" customWidth="1"/>
    <col min="9748" max="9984" width="9.33203125" style="570"/>
    <col min="9985" max="9985" width="5.109375" style="570" customWidth="1"/>
    <col min="9986" max="9986" width="49.44140625" style="570" customWidth="1"/>
    <col min="9987" max="9987" width="12.44140625" style="570" customWidth="1"/>
    <col min="9988" max="9988" width="13.109375" style="570" customWidth="1"/>
    <col min="9989" max="9989" width="9.6640625" style="570" customWidth="1"/>
    <col min="9990" max="9990" width="13.77734375" style="570" customWidth="1"/>
    <col min="9991" max="9991" width="9.77734375" style="570" customWidth="1"/>
    <col min="9992" max="9992" width="8.77734375" style="570" customWidth="1"/>
    <col min="9993" max="9993" width="11.109375" style="570" customWidth="1"/>
    <col min="9994" max="9996" width="10.6640625" style="570" customWidth="1"/>
    <col min="9997" max="9997" width="10.33203125" style="570" customWidth="1"/>
    <col min="9998" max="9999" width="8.6640625" style="570" customWidth="1"/>
    <col min="10000" max="10000" width="7.77734375" style="570" customWidth="1"/>
    <col min="10001" max="10001" width="21.77734375" style="570" bestFit="1" customWidth="1"/>
    <col min="10002" max="10002" width="17.77734375" style="570" bestFit="1" customWidth="1"/>
    <col min="10003" max="10003" width="21.33203125" style="570" bestFit="1" customWidth="1"/>
    <col min="10004" max="10240" width="9.33203125" style="570"/>
    <col min="10241" max="10241" width="5.109375" style="570" customWidth="1"/>
    <col min="10242" max="10242" width="49.44140625" style="570" customWidth="1"/>
    <col min="10243" max="10243" width="12.44140625" style="570" customWidth="1"/>
    <col min="10244" max="10244" width="13.109375" style="570" customWidth="1"/>
    <col min="10245" max="10245" width="9.6640625" style="570" customWidth="1"/>
    <col min="10246" max="10246" width="13.77734375" style="570" customWidth="1"/>
    <col min="10247" max="10247" width="9.77734375" style="570" customWidth="1"/>
    <col min="10248" max="10248" width="8.77734375" style="570" customWidth="1"/>
    <col min="10249" max="10249" width="11.109375" style="570" customWidth="1"/>
    <col min="10250" max="10252" width="10.6640625" style="570" customWidth="1"/>
    <col min="10253" max="10253" width="10.33203125" style="570" customWidth="1"/>
    <col min="10254" max="10255" width="8.6640625" style="570" customWidth="1"/>
    <col min="10256" max="10256" width="7.77734375" style="570" customWidth="1"/>
    <col min="10257" max="10257" width="21.77734375" style="570" bestFit="1" customWidth="1"/>
    <col min="10258" max="10258" width="17.77734375" style="570" bestFit="1" customWidth="1"/>
    <col min="10259" max="10259" width="21.33203125" style="570" bestFit="1" customWidth="1"/>
    <col min="10260" max="10496" width="9.33203125" style="570"/>
    <col min="10497" max="10497" width="5.109375" style="570" customWidth="1"/>
    <col min="10498" max="10498" width="49.44140625" style="570" customWidth="1"/>
    <col min="10499" max="10499" width="12.44140625" style="570" customWidth="1"/>
    <col min="10500" max="10500" width="13.109375" style="570" customWidth="1"/>
    <col min="10501" max="10501" width="9.6640625" style="570" customWidth="1"/>
    <col min="10502" max="10502" width="13.77734375" style="570" customWidth="1"/>
    <col min="10503" max="10503" width="9.77734375" style="570" customWidth="1"/>
    <col min="10504" max="10504" width="8.77734375" style="570" customWidth="1"/>
    <col min="10505" max="10505" width="11.109375" style="570" customWidth="1"/>
    <col min="10506" max="10508" width="10.6640625" style="570" customWidth="1"/>
    <col min="10509" max="10509" width="10.33203125" style="570" customWidth="1"/>
    <col min="10510" max="10511" width="8.6640625" style="570" customWidth="1"/>
    <col min="10512" max="10512" width="7.77734375" style="570" customWidth="1"/>
    <col min="10513" max="10513" width="21.77734375" style="570" bestFit="1" customWidth="1"/>
    <col min="10514" max="10514" width="17.77734375" style="570" bestFit="1" customWidth="1"/>
    <col min="10515" max="10515" width="21.33203125" style="570" bestFit="1" customWidth="1"/>
    <col min="10516" max="10752" width="9.33203125" style="570"/>
    <col min="10753" max="10753" width="5.109375" style="570" customWidth="1"/>
    <col min="10754" max="10754" width="49.44140625" style="570" customWidth="1"/>
    <col min="10755" max="10755" width="12.44140625" style="570" customWidth="1"/>
    <col min="10756" max="10756" width="13.109375" style="570" customWidth="1"/>
    <col min="10757" max="10757" width="9.6640625" style="570" customWidth="1"/>
    <col min="10758" max="10758" width="13.77734375" style="570" customWidth="1"/>
    <col min="10759" max="10759" width="9.77734375" style="570" customWidth="1"/>
    <col min="10760" max="10760" width="8.77734375" style="570" customWidth="1"/>
    <col min="10761" max="10761" width="11.109375" style="570" customWidth="1"/>
    <col min="10762" max="10764" width="10.6640625" style="570" customWidth="1"/>
    <col min="10765" max="10765" width="10.33203125" style="570" customWidth="1"/>
    <col min="10766" max="10767" width="8.6640625" style="570" customWidth="1"/>
    <col min="10768" max="10768" width="7.77734375" style="570" customWidth="1"/>
    <col min="10769" max="10769" width="21.77734375" style="570" bestFit="1" customWidth="1"/>
    <col min="10770" max="10770" width="17.77734375" style="570" bestFit="1" customWidth="1"/>
    <col min="10771" max="10771" width="21.33203125" style="570" bestFit="1" customWidth="1"/>
    <col min="10772" max="11008" width="9.33203125" style="570"/>
    <col min="11009" max="11009" width="5.109375" style="570" customWidth="1"/>
    <col min="11010" max="11010" width="49.44140625" style="570" customWidth="1"/>
    <col min="11011" max="11011" width="12.44140625" style="570" customWidth="1"/>
    <col min="11012" max="11012" width="13.109375" style="570" customWidth="1"/>
    <col min="11013" max="11013" width="9.6640625" style="570" customWidth="1"/>
    <col min="11014" max="11014" width="13.77734375" style="570" customWidth="1"/>
    <col min="11015" max="11015" width="9.77734375" style="570" customWidth="1"/>
    <col min="11016" max="11016" width="8.77734375" style="570" customWidth="1"/>
    <col min="11017" max="11017" width="11.109375" style="570" customWidth="1"/>
    <col min="11018" max="11020" width="10.6640625" style="570" customWidth="1"/>
    <col min="11021" max="11021" width="10.33203125" style="570" customWidth="1"/>
    <col min="11022" max="11023" width="8.6640625" style="570" customWidth="1"/>
    <col min="11024" max="11024" width="7.77734375" style="570" customWidth="1"/>
    <col min="11025" max="11025" width="21.77734375" style="570" bestFit="1" customWidth="1"/>
    <col min="11026" max="11026" width="17.77734375" style="570" bestFit="1" customWidth="1"/>
    <col min="11027" max="11027" width="21.33203125" style="570" bestFit="1" customWidth="1"/>
    <col min="11028" max="11264" width="9.33203125" style="570"/>
    <col min="11265" max="11265" width="5.109375" style="570" customWidth="1"/>
    <col min="11266" max="11266" width="49.44140625" style="570" customWidth="1"/>
    <col min="11267" max="11267" width="12.44140625" style="570" customWidth="1"/>
    <col min="11268" max="11268" width="13.109375" style="570" customWidth="1"/>
    <col min="11269" max="11269" width="9.6640625" style="570" customWidth="1"/>
    <col min="11270" max="11270" width="13.77734375" style="570" customWidth="1"/>
    <col min="11271" max="11271" width="9.77734375" style="570" customWidth="1"/>
    <col min="11272" max="11272" width="8.77734375" style="570" customWidth="1"/>
    <col min="11273" max="11273" width="11.109375" style="570" customWidth="1"/>
    <col min="11274" max="11276" width="10.6640625" style="570" customWidth="1"/>
    <col min="11277" max="11277" width="10.33203125" style="570" customWidth="1"/>
    <col min="11278" max="11279" width="8.6640625" style="570" customWidth="1"/>
    <col min="11280" max="11280" width="7.77734375" style="570" customWidth="1"/>
    <col min="11281" max="11281" width="21.77734375" style="570" bestFit="1" customWidth="1"/>
    <col min="11282" max="11282" width="17.77734375" style="570" bestFit="1" customWidth="1"/>
    <col min="11283" max="11283" width="21.33203125" style="570" bestFit="1" customWidth="1"/>
    <col min="11284" max="11520" width="9.33203125" style="570"/>
    <col min="11521" max="11521" width="5.109375" style="570" customWidth="1"/>
    <col min="11522" max="11522" width="49.44140625" style="570" customWidth="1"/>
    <col min="11523" max="11523" width="12.44140625" style="570" customWidth="1"/>
    <col min="11524" max="11524" width="13.109375" style="570" customWidth="1"/>
    <col min="11525" max="11525" width="9.6640625" style="570" customWidth="1"/>
    <col min="11526" max="11526" width="13.77734375" style="570" customWidth="1"/>
    <col min="11527" max="11527" width="9.77734375" style="570" customWidth="1"/>
    <col min="11528" max="11528" width="8.77734375" style="570" customWidth="1"/>
    <col min="11529" max="11529" width="11.109375" style="570" customWidth="1"/>
    <col min="11530" max="11532" width="10.6640625" style="570" customWidth="1"/>
    <col min="11533" max="11533" width="10.33203125" style="570" customWidth="1"/>
    <col min="11534" max="11535" width="8.6640625" style="570" customWidth="1"/>
    <col min="11536" max="11536" width="7.77734375" style="570" customWidth="1"/>
    <col min="11537" max="11537" width="21.77734375" style="570" bestFit="1" customWidth="1"/>
    <col min="11538" max="11538" width="17.77734375" style="570" bestFit="1" customWidth="1"/>
    <col min="11539" max="11539" width="21.33203125" style="570" bestFit="1" customWidth="1"/>
    <col min="11540" max="11776" width="9.33203125" style="570"/>
    <col min="11777" max="11777" width="5.109375" style="570" customWidth="1"/>
    <col min="11778" max="11778" width="49.44140625" style="570" customWidth="1"/>
    <col min="11779" max="11779" width="12.44140625" style="570" customWidth="1"/>
    <col min="11780" max="11780" width="13.109375" style="570" customWidth="1"/>
    <col min="11781" max="11781" width="9.6640625" style="570" customWidth="1"/>
    <col min="11782" max="11782" width="13.77734375" style="570" customWidth="1"/>
    <col min="11783" max="11783" width="9.77734375" style="570" customWidth="1"/>
    <col min="11784" max="11784" width="8.77734375" style="570" customWidth="1"/>
    <col min="11785" max="11785" width="11.109375" style="570" customWidth="1"/>
    <col min="11786" max="11788" width="10.6640625" style="570" customWidth="1"/>
    <col min="11789" max="11789" width="10.33203125" style="570" customWidth="1"/>
    <col min="11790" max="11791" width="8.6640625" style="570" customWidth="1"/>
    <col min="11792" max="11792" width="7.77734375" style="570" customWidth="1"/>
    <col min="11793" max="11793" width="21.77734375" style="570" bestFit="1" customWidth="1"/>
    <col min="11794" max="11794" width="17.77734375" style="570" bestFit="1" customWidth="1"/>
    <col min="11795" max="11795" width="21.33203125" style="570" bestFit="1" customWidth="1"/>
    <col min="11796" max="12032" width="9.33203125" style="570"/>
    <col min="12033" max="12033" width="5.109375" style="570" customWidth="1"/>
    <col min="12034" max="12034" width="49.44140625" style="570" customWidth="1"/>
    <col min="12035" max="12035" width="12.44140625" style="570" customWidth="1"/>
    <col min="12036" max="12036" width="13.109375" style="570" customWidth="1"/>
    <col min="12037" max="12037" width="9.6640625" style="570" customWidth="1"/>
    <col min="12038" max="12038" width="13.77734375" style="570" customWidth="1"/>
    <col min="12039" max="12039" width="9.77734375" style="570" customWidth="1"/>
    <col min="12040" max="12040" width="8.77734375" style="570" customWidth="1"/>
    <col min="12041" max="12041" width="11.109375" style="570" customWidth="1"/>
    <col min="12042" max="12044" width="10.6640625" style="570" customWidth="1"/>
    <col min="12045" max="12045" width="10.33203125" style="570" customWidth="1"/>
    <col min="12046" max="12047" width="8.6640625" style="570" customWidth="1"/>
    <col min="12048" max="12048" width="7.77734375" style="570" customWidth="1"/>
    <col min="12049" max="12049" width="21.77734375" style="570" bestFit="1" customWidth="1"/>
    <col min="12050" max="12050" width="17.77734375" style="570" bestFit="1" customWidth="1"/>
    <col min="12051" max="12051" width="21.33203125" style="570" bestFit="1" customWidth="1"/>
    <col min="12052" max="12288" width="9.33203125" style="570"/>
    <col min="12289" max="12289" width="5.109375" style="570" customWidth="1"/>
    <col min="12290" max="12290" width="49.44140625" style="570" customWidth="1"/>
    <col min="12291" max="12291" width="12.44140625" style="570" customWidth="1"/>
    <col min="12292" max="12292" width="13.109375" style="570" customWidth="1"/>
    <col min="12293" max="12293" width="9.6640625" style="570" customWidth="1"/>
    <col min="12294" max="12294" width="13.77734375" style="570" customWidth="1"/>
    <col min="12295" max="12295" width="9.77734375" style="570" customWidth="1"/>
    <col min="12296" max="12296" width="8.77734375" style="570" customWidth="1"/>
    <col min="12297" max="12297" width="11.109375" style="570" customWidth="1"/>
    <col min="12298" max="12300" width="10.6640625" style="570" customWidth="1"/>
    <col min="12301" max="12301" width="10.33203125" style="570" customWidth="1"/>
    <col min="12302" max="12303" width="8.6640625" style="570" customWidth="1"/>
    <col min="12304" max="12304" width="7.77734375" style="570" customWidth="1"/>
    <col min="12305" max="12305" width="21.77734375" style="570" bestFit="1" customWidth="1"/>
    <col min="12306" max="12306" width="17.77734375" style="570" bestFit="1" customWidth="1"/>
    <col min="12307" max="12307" width="21.33203125" style="570" bestFit="1" customWidth="1"/>
    <col min="12308" max="12544" width="9.33203125" style="570"/>
    <col min="12545" max="12545" width="5.109375" style="570" customWidth="1"/>
    <col min="12546" max="12546" width="49.44140625" style="570" customWidth="1"/>
    <col min="12547" max="12547" width="12.44140625" style="570" customWidth="1"/>
    <col min="12548" max="12548" width="13.109375" style="570" customWidth="1"/>
    <col min="12549" max="12549" width="9.6640625" style="570" customWidth="1"/>
    <col min="12550" max="12550" width="13.77734375" style="570" customWidth="1"/>
    <col min="12551" max="12551" width="9.77734375" style="570" customWidth="1"/>
    <col min="12552" max="12552" width="8.77734375" style="570" customWidth="1"/>
    <col min="12553" max="12553" width="11.109375" style="570" customWidth="1"/>
    <col min="12554" max="12556" width="10.6640625" style="570" customWidth="1"/>
    <col min="12557" max="12557" width="10.33203125" style="570" customWidth="1"/>
    <col min="12558" max="12559" width="8.6640625" style="570" customWidth="1"/>
    <col min="12560" max="12560" width="7.77734375" style="570" customWidth="1"/>
    <col min="12561" max="12561" width="21.77734375" style="570" bestFit="1" customWidth="1"/>
    <col min="12562" max="12562" width="17.77734375" style="570" bestFit="1" customWidth="1"/>
    <col min="12563" max="12563" width="21.33203125" style="570" bestFit="1" customWidth="1"/>
    <col min="12564" max="12800" width="9.33203125" style="570"/>
    <col min="12801" max="12801" width="5.109375" style="570" customWidth="1"/>
    <col min="12802" max="12802" width="49.44140625" style="570" customWidth="1"/>
    <col min="12803" max="12803" width="12.44140625" style="570" customWidth="1"/>
    <col min="12804" max="12804" width="13.109375" style="570" customWidth="1"/>
    <col min="12805" max="12805" width="9.6640625" style="570" customWidth="1"/>
    <col min="12806" max="12806" width="13.77734375" style="570" customWidth="1"/>
    <col min="12807" max="12807" width="9.77734375" style="570" customWidth="1"/>
    <col min="12808" max="12808" width="8.77734375" style="570" customWidth="1"/>
    <col min="12809" max="12809" width="11.109375" style="570" customWidth="1"/>
    <col min="12810" max="12812" width="10.6640625" style="570" customWidth="1"/>
    <col min="12813" max="12813" width="10.33203125" style="570" customWidth="1"/>
    <col min="12814" max="12815" width="8.6640625" style="570" customWidth="1"/>
    <col min="12816" max="12816" width="7.77734375" style="570" customWidth="1"/>
    <col min="12817" max="12817" width="21.77734375" style="570" bestFit="1" customWidth="1"/>
    <col min="12818" max="12818" width="17.77734375" style="570" bestFit="1" customWidth="1"/>
    <col min="12819" max="12819" width="21.33203125" style="570" bestFit="1" customWidth="1"/>
    <col min="12820" max="13056" width="9.33203125" style="570"/>
    <col min="13057" max="13057" width="5.109375" style="570" customWidth="1"/>
    <col min="13058" max="13058" width="49.44140625" style="570" customWidth="1"/>
    <col min="13059" max="13059" width="12.44140625" style="570" customWidth="1"/>
    <col min="13060" max="13060" width="13.109375" style="570" customWidth="1"/>
    <col min="13061" max="13061" width="9.6640625" style="570" customWidth="1"/>
    <col min="13062" max="13062" width="13.77734375" style="570" customWidth="1"/>
    <col min="13063" max="13063" width="9.77734375" style="570" customWidth="1"/>
    <col min="13064" max="13064" width="8.77734375" style="570" customWidth="1"/>
    <col min="13065" max="13065" width="11.109375" style="570" customWidth="1"/>
    <col min="13066" max="13068" width="10.6640625" style="570" customWidth="1"/>
    <col min="13069" max="13069" width="10.33203125" style="570" customWidth="1"/>
    <col min="13070" max="13071" width="8.6640625" style="570" customWidth="1"/>
    <col min="13072" max="13072" width="7.77734375" style="570" customWidth="1"/>
    <col min="13073" max="13073" width="21.77734375" style="570" bestFit="1" customWidth="1"/>
    <col min="13074" max="13074" width="17.77734375" style="570" bestFit="1" customWidth="1"/>
    <col min="13075" max="13075" width="21.33203125" style="570" bestFit="1" customWidth="1"/>
    <col min="13076" max="13312" width="9.33203125" style="570"/>
    <col min="13313" max="13313" width="5.109375" style="570" customWidth="1"/>
    <col min="13314" max="13314" width="49.44140625" style="570" customWidth="1"/>
    <col min="13315" max="13315" width="12.44140625" style="570" customWidth="1"/>
    <col min="13316" max="13316" width="13.109375" style="570" customWidth="1"/>
    <col min="13317" max="13317" width="9.6640625" style="570" customWidth="1"/>
    <col min="13318" max="13318" width="13.77734375" style="570" customWidth="1"/>
    <col min="13319" max="13319" width="9.77734375" style="570" customWidth="1"/>
    <col min="13320" max="13320" width="8.77734375" style="570" customWidth="1"/>
    <col min="13321" max="13321" width="11.109375" style="570" customWidth="1"/>
    <col min="13322" max="13324" width="10.6640625" style="570" customWidth="1"/>
    <col min="13325" max="13325" width="10.33203125" style="570" customWidth="1"/>
    <col min="13326" max="13327" width="8.6640625" style="570" customWidth="1"/>
    <col min="13328" max="13328" width="7.77734375" style="570" customWidth="1"/>
    <col min="13329" max="13329" width="21.77734375" style="570" bestFit="1" customWidth="1"/>
    <col min="13330" max="13330" width="17.77734375" style="570" bestFit="1" customWidth="1"/>
    <col min="13331" max="13331" width="21.33203125" style="570" bestFit="1" customWidth="1"/>
    <col min="13332" max="13568" width="9.33203125" style="570"/>
    <col min="13569" max="13569" width="5.109375" style="570" customWidth="1"/>
    <col min="13570" max="13570" width="49.44140625" style="570" customWidth="1"/>
    <col min="13571" max="13571" width="12.44140625" style="570" customWidth="1"/>
    <col min="13572" max="13572" width="13.109375" style="570" customWidth="1"/>
    <col min="13573" max="13573" width="9.6640625" style="570" customWidth="1"/>
    <col min="13574" max="13574" width="13.77734375" style="570" customWidth="1"/>
    <col min="13575" max="13575" width="9.77734375" style="570" customWidth="1"/>
    <col min="13576" max="13576" width="8.77734375" style="570" customWidth="1"/>
    <col min="13577" max="13577" width="11.109375" style="570" customWidth="1"/>
    <col min="13578" max="13580" width="10.6640625" style="570" customWidth="1"/>
    <col min="13581" max="13581" width="10.33203125" style="570" customWidth="1"/>
    <col min="13582" max="13583" width="8.6640625" style="570" customWidth="1"/>
    <col min="13584" max="13584" width="7.77734375" style="570" customWidth="1"/>
    <col min="13585" max="13585" width="21.77734375" style="570" bestFit="1" customWidth="1"/>
    <col min="13586" max="13586" width="17.77734375" style="570" bestFit="1" customWidth="1"/>
    <col min="13587" max="13587" width="21.33203125" style="570" bestFit="1" customWidth="1"/>
    <col min="13588" max="13824" width="9.33203125" style="570"/>
    <col min="13825" max="13825" width="5.109375" style="570" customWidth="1"/>
    <col min="13826" max="13826" width="49.44140625" style="570" customWidth="1"/>
    <col min="13827" max="13827" width="12.44140625" style="570" customWidth="1"/>
    <col min="13828" max="13828" width="13.109375" style="570" customWidth="1"/>
    <col min="13829" max="13829" width="9.6640625" style="570" customWidth="1"/>
    <col min="13830" max="13830" width="13.77734375" style="570" customWidth="1"/>
    <col min="13831" max="13831" width="9.77734375" style="570" customWidth="1"/>
    <col min="13832" max="13832" width="8.77734375" style="570" customWidth="1"/>
    <col min="13833" max="13833" width="11.109375" style="570" customWidth="1"/>
    <col min="13834" max="13836" width="10.6640625" style="570" customWidth="1"/>
    <col min="13837" max="13837" width="10.33203125" style="570" customWidth="1"/>
    <col min="13838" max="13839" width="8.6640625" style="570" customWidth="1"/>
    <col min="13840" max="13840" width="7.77734375" style="570" customWidth="1"/>
    <col min="13841" max="13841" width="21.77734375" style="570" bestFit="1" customWidth="1"/>
    <col min="13842" max="13842" width="17.77734375" style="570" bestFit="1" customWidth="1"/>
    <col min="13843" max="13843" width="21.33203125" style="570" bestFit="1" customWidth="1"/>
    <col min="13844" max="14080" width="9.33203125" style="570"/>
    <col min="14081" max="14081" width="5.109375" style="570" customWidth="1"/>
    <col min="14082" max="14082" width="49.44140625" style="570" customWidth="1"/>
    <col min="14083" max="14083" width="12.44140625" style="570" customWidth="1"/>
    <col min="14084" max="14084" width="13.109375" style="570" customWidth="1"/>
    <col min="14085" max="14085" width="9.6640625" style="570" customWidth="1"/>
    <col min="14086" max="14086" width="13.77734375" style="570" customWidth="1"/>
    <col min="14087" max="14087" width="9.77734375" style="570" customWidth="1"/>
    <col min="14088" max="14088" width="8.77734375" style="570" customWidth="1"/>
    <col min="14089" max="14089" width="11.109375" style="570" customWidth="1"/>
    <col min="14090" max="14092" width="10.6640625" style="570" customWidth="1"/>
    <col min="14093" max="14093" width="10.33203125" style="570" customWidth="1"/>
    <col min="14094" max="14095" width="8.6640625" style="570" customWidth="1"/>
    <col min="14096" max="14096" width="7.77734375" style="570" customWidth="1"/>
    <col min="14097" max="14097" width="21.77734375" style="570" bestFit="1" customWidth="1"/>
    <col min="14098" max="14098" width="17.77734375" style="570" bestFit="1" customWidth="1"/>
    <col min="14099" max="14099" width="21.33203125" style="570" bestFit="1" customWidth="1"/>
    <col min="14100" max="14336" width="9.33203125" style="570"/>
    <col min="14337" max="14337" width="5.109375" style="570" customWidth="1"/>
    <col min="14338" max="14338" width="49.44140625" style="570" customWidth="1"/>
    <col min="14339" max="14339" width="12.44140625" style="570" customWidth="1"/>
    <col min="14340" max="14340" width="13.109375" style="570" customWidth="1"/>
    <col min="14341" max="14341" width="9.6640625" style="570" customWidth="1"/>
    <col min="14342" max="14342" width="13.77734375" style="570" customWidth="1"/>
    <col min="14343" max="14343" width="9.77734375" style="570" customWidth="1"/>
    <col min="14344" max="14344" width="8.77734375" style="570" customWidth="1"/>
    <col min="14345" max="14345" width="11.109375" style="570" customWidth="1"/>
    <col min="14346" max="14348" width="10.6640625" style="570" customWidth="1"/>
    <col min="14349" max="14349" width="10.33203125" style="570" customWidth="1"/>
    <col min="14350" max="14351" width="8.6640625" style="570" customWidth="1"/>
    <col min="14352" max="14352" width="7.77734375" style="570" customWidth="1"/>
    <col min="14353" max="14353" width="21.77734375" style="570" bestFit="1" customWidth="1"/>
    <col min="14354" max="14354" width="17.77734375" style="570" bestFit="1" customWidth="1"/>
    <col min="14355" max="14355" width="21.33203125" style="570" bestFit="1" customWidth="1"/>
    <col min="14356" max="14592" width="9.33203125" style="570"/>
    <col min="14593" max="14593" width="5.109375" style="570" customWidth="1"/>
    <col min="14594" max="14594" width="49.44140625" style="570" customWidth="1"/>
    <col min="14595" max="14595" width="12.44140625" style="570" customWidth="1"/>
    <col min="14596" max="14596" width="13.109375" style="570" customWidth="1"/>
    <col min="14597" max="14597" width="9.6640625" style="570" customWidth="1"/>
    <col min="14598" max="14598" width="13.77734375" style="570" customWidth="1"/>
    <col min="14599" max="14599" width="9.77734375" style="570" customWidth="1"/>
    <col min="14600" max="14600" width="8.77734375" style="570" customWidth="1"/>
    <col min="14601" max="14601" width="11.109375" style="570" customWidth="1"/>
    <col min="14602" max="14604" width="10.6640625" style="570" customWidth="1"/>
    <col min="14605" max="14605" width="10.33203125" style="570" customWidth="1"/>
    <col min="14606" max="14607" width="8.6640625" style="570" customWidth="1"/>
    <col min="14608" max="14608" width="7.77734375" style="570" customWidth="1"/>
    <col min="14609" max="14609" width="21.77734375" style="570" bestFit="1" customWidth="1"/>
    <col min="14610" max="14610" width="17.77734375" style="570" bestFit="1" customWidth="1"/>
    <col min="14611" max="14611" width="21.33203125" style="570" bestFit="1" customWidth="1"/>
    <col min="14612" max="14848" width="9.33203125" style="570"/>
    <col min="14849" max="14849" width="5.109375" style="570" customWidth="1"/>
    <col min="14850" max="14850" width="49.44140625" style="570" customWidth="1"/>
    <col min="14851" max="14851" width="12.44140625" style="570" customWidth="1"/>
    <col min="14852" max="14852" width="13.109375" style="570" customWidth="1"/>
    <col min="14853" max="14853" width="9.6640625" style="570" customWidth="1"/>
    <col min="14854" max="14854" width="13.77734375" style="570" customWidth="1"/>
    <col min="14855" max="14855" width="9.77734375" style="570" customWidth="1"/>
    <col min="14856" max="14856" width="8.77734375" style="570" customWidth="1"/>
    <col min="14857" max="14857" width="11.109375" style="570" customWidth="1"/>
    <col min="14858" max="14860" width="10.6640625" style="570" customWidth="1"/>
    <col min="14861" max="14861" width="10.33203125" style="570" customWidth="1"/>
    <col min="14862" max="14863" width="8.6640625" style="570" customWidth="1"/>
    <col min="14864" max="14864" width="7.77734375" style="570" customWidth="1"/>
    <col min="14865" max="14865" width="21.77734375" style="570" bestFit="1" customWidth="1"/>
    <col min="14866" max="14866" width="17.77734375" style="570" bestFit="1" customWidth="1"/>
    <col min="14867" max="14867" width="21.33203125" style="570" bestFit="1" customWidth="1"/>
    <col min="14868" max="15104" width="9.33203125" style="570"/>
    <col min="15105" max="15105" width="5.109375" style="570" customWidth="1"/>
    <col min="15106" max="15106" width="49.44140625" style="570" customWidth="1"/>
    <col min="15107" max="15107" width="12.44140625" style="570" customWidth="1"/>
    <col min="15108" max="15108" width="13.109375" style="570" customWidth="1"/>
    <col min="15109" max="15109" width="9.6640625" style="570" customWidth="1"/>
    <col min="15110" max="15110" width="13.77734375" style="570" customWidth="1"/>
    <col min="15111" max="15111" width="9.77734375" style="570" customWidth="1"/>
    <col min="15112" max="15112" width="8.77734375" style="570" customWidth="1"/>
    <col min="15113" max="15113" width="11.109375" style="570" customWidth="1"/>
    <col min="15114" max="15116" width="10.6640625" style="570" customWidth="1"/>
    <col min="15117" max="15117" width="10.33203125" style="570" customWidth="1"/>
    <col min="15118" max="15119" width="8.6640625" style="570" customWidth="1"/>
    <col min="15120" max="15120" width="7.77734375" style="570" customWidth="1"/>
    <col min="15121" max="15121" width="21.77734375" style="570" bestFit="1" customWidth="1"/>
    <col min="15122" max="15122" width="17.77734375" style="570" bestFit="1" customWidth="1"/>
    <col min="15123" max="15123" width="21.33203125" style="570" bestFit="1" customWidth="1"/>
    <col min="15124" max="15360" width="9.33203125" style="570"/>
    <col min="15361" max="15361" width="5.109375" style="570" customWidth="1"/>
    <col min="15362" max="15362" width="49.44140625" style="570" customWidth="1"/>
    <col min="15363" max="15363" width="12.44140625" style="570" customWidth="1"/>
    <col min="15364" max="15364" width="13.109375" style="570" customWidth="1"/>
    <col min="15365" max="15365" width="9.6640625" style="570" customWidth="1"/>
    <col min="15366" max="15366" width="13.77734375" style="570" customWidth="1"/>
    <col min="15367" max="15367" width="9.77734375" style="570" customWidth="1"/>
    <col min="15368" max="15368" width="8.77734375" style="570" customWidth="1"/>
    <col min="15369" max="15369" width="11.109375" style="570" customWidth="1"/>
    <col min="15370" max="15372" width="10.6640625" style="570" customWidth="1"/>
    <col min="15373" max="15373" width="10.33203125" style="570" customWidth="1"/>
    <col min="15374" max="15375" width="8.6640625" style="570" customWidth="1"/>
    <col min="15376" max="15376" width="7.77734375" style="570" customWidth="1"/>
    <col min="15377" max="15377" width="21.77734375" style="570" bestFit="1" customWidth="1"/>
    <col min="15378" max="15378" width="17.77734375" style="570" bestFit="1" customWidth="1"/>
    <col min="15379" max="15379" width="21.33203125" style="570" bestFit="1" customWidth="1"/>
    <col min="15380" max="15616" width="9.33203125" style="570"/>
    <col min="15617" max="15617" width="5.109375" style="570" customWidth="1"/>
    <col min="15618" max="15618" width="49.44140625" style="570" customWidth="1"/>
    <col min="15619" max="15619" width="12.44140625" style="570" customWidth="1"/>
    <col min="15620" max="15620" width="13.109375" style="570" customWidth="1"/>
    <col min="15621" max="15621" width="9.6640625" style="570" customWidth="1"/>
    <col min="15622" max="15622" width="13.77734375" style="570" customWidth="1"/>
    <col min="15623" max="15623" width="9.77734375" style="570" customWidth="1"/>
    <col min="15624" max="15624" width="8.77734375" style="570" customWidth="1"/>
    <col min="15625" max="15625" width="11.109375" style="570" customWidth="1"/>
    <col min="15626" max="15628" width="10.6640625" style="570" customWidth="1"/>
    <col min="15629" max="15629" width="10.33203125" style="570" customWidth="1"/>
    <col min="15630" max="15631" width="8.6640625" style="570" customWidth="1"/>
    <col min="15632" max="15632" width="7.77734375" style="570" customWidth="1"/>
    <col min="15633" max="15633" width="21.77734375" style="570" bestFit="1" customWidth="1"/>
    <col min="15634" max="15634" width="17.77734375" style="570" bestFit="1" customWidth="1"/>
    <col min="15635" max="15635" width="21.33203125" style="570" bestFit="1" customWidth="1"/>
    <col min="15636" max="15872" width="9.33203125" style="570"/>
    <col min="15873" max="15873" width="5.109375" style="570" customWidth="1"/>
    <col min="15874" max="15874" width="49.44140625" style="570" customWidth="1"/>
    <col min="15875" max="15875" width="12.44140625" style="570" customWidth="1"/>
    <col min="15876" max="15876" width="13.109375" style="570" customWidth="1"/>
    <col min="15877" max="15877" width="9.6640625" style="570" customWidth="1"/>
    <col min="15878" max="15878" width="13.77734375" style="570" customWidth="1"/>
    <col min="15879" max="15879" width="9.77734375" style="570" customWidth="1"/>
    <col min="15880" max="15880" width="8.77734375" style="570" customWidth="1"/>
    <col min="15881" max="15881" width="11.109375" style="570" customWidth="1"/>
    <col min="15882" max="15884" width="10.6640625" style="570" customWidth="1"/>
    <col min="15885" max="15885" width="10.33203125" style="570" customWidth="1"/>
    <col min="15886" max="15887" width="8.6640625" style="570" customWidth="1"/>
    <col min="15888" max="15888" width="7.77734375" style="570" customWidth="1"/>
    <col min="15889" max="15889" width="21.77734375" style="570" bestFit="1" customWidth="1"/>
    <col min="15890" max="15890" width="17.77734375" style="570" bestFit="1" customWidth="1"/>
    <col min="15891" max="15891" width="21.33203125" style="570" bestFit="1" customWidth="1"/>
    <col min="15892" max="16128" width="9.33203125" style="570"/>
    <col min="16129" max="16129" width="5.109375" style="570" customWidth="1"/>
    <col min="16130" max="16130" width="49.44140625" style="570" customWidth="1"/>
    <col min="16131" max="16131" width="12.44140625" style="570" customWidth="1"/>
    <col min="16132" max="16132" width="13.109375" style="570" customWidth="1"/>
    <col min="16133" max="16133" width="9.6640625" style="570" customWidth="1"/>
    <col min="16134" max="16134" width="13.77734375" style="570" customWidth="1"/>
    <col min="16135" max="16135" width="9.77734375" style="570" customWidth="1"/>
    <col min="16136" max="16136" width="8.77734375" style="570" customWidth="1"/>
    <col min="16137" max="16137" width="11.109375" style="570" customWidth="1"/>
    <col min="16138" max="16140" width="10.6640625" style="570" customWidth="1"/>
    <col min="16141" max="16141" width="10.33203125" style="570" customWidth="1"/>
    <col min="16142" max="16143" width="8.6640625" style="570" customWidth="1"/>
    <col min="16144" max="16144" width="7.77734375" style="570" customWidth="1"/>
    <col min="16145" max="16145" width="21.77734375" style="570" bestFit="1" customWidth="1"/>
    <col min="16146" max="16146" width="17.77734375" style="570" bestFit="1" customWidth="1"/>
    <col min="16147" max="16147" width="21.33203125" style="570" bestFit="1" customWidth="1"/>
    <col min="16148" max="16384" width="9.33203125" style="570"/>
  </cols>
  <sheetData>
    <row r="1" spans="1:18">
      <c r="A1" s="814" t="s">
        <v>493</v>
      </c>
      <c r="B1" s="814"/>
      <c r="C1" s="814"/>
      <c r="D1" s="814"/>
      <c r="E1" s="814"/>
      <c r="F1" s="814"/>
      <c r="G1" s="814"/>
      <c r="H1" s="814"/>
      <c r="I1" s="814"/>
      <c r="J1" s="814"/>
      <c r="K1" s="814"/>
      <c r="L1" s="814"/>
      <c r="M1" s="814"/>
      <c r="N1" s="814"/>
      <c r="O1" s="813" t="s">
        <v>562</v>
      </c>
      <c r="P1" s="813"/>
    </row>
    <row r="2" spans="1:18">
      <c r="A2" s="815" t="s">
        <v>494</v>
      </c>
      <c r="B2" s="815"/>
      <c r="C2" s="815"/>
      <c r="D2" s="815"/>
      <c r="E2" s="815"/>
      <c r="F2" s="815"/>
      <c r="G2" s="815"/>
      <c r="H2" s="815"/>
      <c r="I2" s="815"/>
      <c r="J2" s="815"/>
      <c r="K2" s="815"/>
      <c r="L2" s="815"/>
      <c r="M2" s="815"/>
      <c r="N2" s="815"/>
      <c r="O2" s="571"/>
    </row>
    <row r="3" spans="1:18" ht="18.75" customHeight="1">
      <c r="A3" s="572"/>
      <c r="B3" s="573"/>
      <c r="C3" s="574"/>
      <c r="D3" s="575"/>
      <c r="E3" s="576"/>
      <c r="F3" s="576"/>
      <c r="G3" s="576"/>
      <c r="H3" s="576"/>
      <c r="I3" s="577"/>
      <c r="J3" s="816" t="s">
        <v>60</v>
      </c>
      <c r="K3" s="816"/>
      <c r="L3" s="816"/>
      <c r="M3" s="816"/>
      <c r="N3" s="816"/>
      <c r="O3" s="578"/>
      <c r="P3" s="579"/>
    </row>
    <row r="4" spans="1:18" ht="18" customHeight="1">
      <c r="A4" s="817" t="s">
        <v>196</v>
      </c>
      <c r="B4" s="818" t="s">
        <v>495</v>
      </c>
      <c r="C4" s="819" t="s">
        <v>496</v>
      </c>
      <c r="D4" s="819"/>
      <c r="E4" s="819"/>
      <c r="F4" s="819"/>
      <c r="G4" s="819"/>
      <c r="H4" s="820" t="s">
        <v>497</v>
      </c>
      <c r="I4" s="821"/>
      <c r="J4" s="821"/>
      <c r="K4" s="821"/>
      <c r="L4" s="821"/>
      <c r="M4" s="822"/>
      <c r="N4" s="823" t="s">
        <v>498</v>
      </c>
      <c r="O4" s="824"/>
      <c r="P4" s="825"/>
    </row>
    <row r="5" spans="1:18" ht="18.75" customHeight="1">
      <c r="A5" s="817"/>
      <c r="B5" s="818"/>
      <c r="C5" s="819" t="s">
        <v>499</v>
      </c>
      <c r="D5" s="819" t="s">
        <v>2</v>
      </c>
      <c r="E5" s="819"/>
      <c r="F5" s="819"/>
      <c r="G5" s="819"/>
      <c r="H5" s="805" t="s">
        <v>500</v>
      </c>
      <c r="I5" s="806" t="s">
        <v>499</v>
      </c>
      <c r="J5" s="808" t="s">
        <v>501</v>
      </c>
      <c r="K5" s="809"/>
      <c r="L5" s="806" t="s">
        <v>502</v>
      </c>
      <c r="M5" s="806" t="s">
        <v>503</v>
      </c>
      <c r="N5" s="804" t="s">
        <v>504</v>
      </c>
      <c r="O5" s="804" t="s">
        <v>503</v>
      </c>
      <c r="P5" s="804" t="s">
        <v>503</v>
      </c>
    </row>
    <row r="6" spans="1:18" ht="18.75" customHeight="1">
      <c r="A6" s="817"/>
      <c r="B6" s="818"/>
      <c r="C6" s="819"/>
      <c r="D6" s="819" t="s">
        <v>505</v>
      </c>
      <c r="E6" s="819" t="s">
        <v>506</v>
      </c>
      <c r="F6" s="819" t="s">
        <v>2</v>
      </c>
      <c r="G6" s="819"/>
      <c r="H6" s="805"/>
      <c r="I6" s="807"/>
      <c r="J6" s="810"/>
      <c r="K6" s="811"/>
      <c r="L6" s="807"/>
      <c r="M6" s="807"/>
      <c r="N6" s="804"/>
      <c r="O6" s="804"/>
      <c r="P6" s="804"/>
    </row>
    <row r="7" spans="1:18" ht="65.25" customHeight="1">
      <c r="A7" s="817"/>
      <c r="B7" s="818"/>
      <c r="C7" s="819"/>
      <c r="D7" s="819"/>
      <c r="E7" s="819"/>
      <c r="F7" s="580" t="s">
        <v>507</v>
      </c>
      <c r="G7" s="580" t="s">
        <v>508</v>
      </c>
      <c r="H7" s="805"/>
      <c r="I7" s="807"/>
      <c r="J7" s="581" t="s">
        <v>509</v>
      </c>
      <c r="K7" s="581" t="s">
        <v>510</v>
      </c>
      <c r="L7" s="812"/>
      <c r="M7" s="812"/>
      <c r="N7" s="804"/>
      <c r="O7" s="804"/>
      <c r="P7" s="804"/>
    </row>
    <row r="8" spans="1:18" s="586" customFormat="1" ht="12.75" customHeight="1">
      <c r="A8" s="582" t="s">
        <v>511</v>
      </c>
      <c r="B8" s="583" t="s">
        <v>512</v>
      </c>
      <c r="C8" s="584" t="s">
        <v>513</v>
      </c>
      <c r="D8" s="584" t="s">
        <v>514</v>
      </c>
      <c r="E8" s="584" t="s">
        <v>515</v>
      </c>
      <c r="F8" s="584" t="s">
        <v>516</v>
      </c>
      <c r="G8" s="584" t="s">
        <v>517</v>
      </c>
      <c r="H8" s="585" t="s">
        <v>518</v>
      </c>
      <c r="I8" s="584" t="s">
        <v>519</v>
      </c>
      <c r="J8" s="585" t="s">
        <v>520</v>
      </c>
      <c r="K8" s="584" t="s">
        <v>521</v>
      </c>
      <c r="L8" s="585" t="s">
        <v>522</v>
      </c>
      <c r="M8" s="584" t="s">
        <v>523</v>
      </c>
      <c r="N8" s="585" t="s">
        <v>524</v>
      </c>
      <c r="O8" s="584" t="s">
        <v>525</v>
      </c>
      <c r="P8" s="585" t="s">
        <v>526</v>
      </c>
    </row>
    <row r="9" spans="1:18" ht="19.5" customHeight="1">
      <c r="A9" s="587"/>
      <c r="B9" s="588" t="s">
        <v>527</v>
      </c>
      <c r="C9" s="589">
        <f>C10+C14+C35</f>
        <v>798730.66218999994</v>
      </c>
      <c r="D9" s="589">
        <f t="shared" ref="D9:K9" si="0">D10+D14+D35</f>
        <v>658293</v>
      </c>
      <c r="E9" s="589">
        <f t="shared" si="0"/>
        <v>140437.66218999997</v>
      </c>
      <c r="F9" s="590">
        <f t="shared" si="0"/>
        <v>129504.38218999999</v>
      </c>
      <c r="G9" s="589">
        <f t="shared" si="0"/>
        <v>10933.28</v>
      </c>
      <c r="H9" s="591">
        <f>H10+H14+H35</f>
        <v>537.85257700000102</v>
      </c>
      <c r="I9" s="591">
        <f t="shared" si="0"/>
        <v>228111.28226050001</v>
      </c>
      <c r="J9" s="591">
        <f t="shared" si="0"/>
        <v>126693.26059599999</v>
      </c>
      <c r="K9" s="591">
        <f t="shared" si="0"/>
        <v>101418.02166450002</v>
      </c>
      <c r="L9" s="591">
        <f>L10+L14+L35</f>
        <v>237204.20445399999</v>
      </c>
      <c r="M9" s="589">
        <f>M10+M14+M35</f>
        <v>632218.08576799999</v>
      </c>
      <c r="N9" s="592">
        <f>I9/C9*100</f>
        <v>28.55922441177518</v>
      </c>
      <c r="O9" s="593">
        <f>L9/C9*100</f>
        <v>29.697645987900543</v>
      </c>
      <c r="P9" s="593">
        <f t="shared" ref="P9:P37" si="1">M9/C9*100</f>
        <v>79.15285035315317</v>
      </c>
      <c r="Q9" s="594"/>
    </row>
    <row r="10" spans="1:18" ht="45" customHeight="1">
      <c r="A10" s="595" t="s">
        <v>0</v>
      </c>
      <c r="B10" s="588" t="s">
        <v>528</v>
      </c>
      <c r="C10" s="589">
        <f>SUM(C11:C13)</f>
        <v>333384.97827199998</v>
      </c>
      <c r="D10" s="589">
        <f>SUM(D11:D13)</f>
        <v>279333</v>
      </c>
      <c r="E10" s="589">
        <f t="shared" ref="E10:K10" si="2">SUM(E11:E13)</f>
        <v>54051.978271999993</v>
      </c>
      <c r="F10" s="590">
        <f t="shared" si="2"/>
        <v>54051.978271999993</v>
      </c>
      <c r="G10" s="589">
        <f t="shared" si="2"/>
        <v>0</v>
      </c>
      <c r="H10" s="591">
        <f t="shared" si="2"/>
        <v>0</v>
      </c>
      <c r="I10" s="591">
        <f t="shared" si="2"/>
        <v>53738.978271999993</v>
      </c>
      <c r="J10" s="591">
        <f t="shared" si="2"/>
        <v>53651.978271999993</v>
      </c>
      <c r="K10" s="591">
        <f t="shared" si="2"/>
        <v>87</v>
      </c>
      <c r="L10" s="591">
        <f>SUM(L11:L13)</f>
        <v>53738.978271999993</v>
      </c>
      <c r="M10" s="589">
        <f>SUM(M11:M13)</f>
        <v>312984.97827199998</v>
      </c>
      <c r="N10" s="592">
        <f t="shared" ref="N10:N37" si="3">I10/C10*100</f>
        <v>16.119196056924849</v>
      </c>
      <c r="O10" s="593">
        <f>L10/C10*100</f>
        <v>16.119196056924849</v>
      </c>
      <c r="P10" s="593">
        <f>M10/C10*100</f>
        <v>93.880948054187314</v>
      </c>
    </row>
    <row r="11" spans="1:18" s="603" customFormat="1" ht="36" customHeight="1">
      <c r="A11" s="596">
        <v>1</v>
      </c>
      <c r="B11" s="597" t="s">
        <v>529</v>
      </c>
      <c r="C11" s="598">
        <f>D11+E11</f>
        <v>13162.490271999999</v>
      </c>
      <c r="D11" s="598"/>
      <c r="E11" s="598">
        <f>F11+G11</f>
        <v>13162.490271999999</v>
      </c>
      <c r="F11" s="599">
        <v>13162.490271999999</v>
      </c>
      <c r="G11" s="598"/>
      <c r="H11" s="600"/>
      <c r="I11" s="600">
        <f>J11+K11</f>
        <v>12762.490271999999</v>
      </c>
      <c r="J11" s="600">
        <f>'[10]Biểu 03'!AB12</f>
        <v>12762.490271999999</v>
      </c>
      <c r="K11" s="600"/>
      <c r="L11" s="600">
        <v>12762.490271999999</v>
      </c>
      <c r="M11" s="601">
        <f>'[10]Biểu 03'!AD12</f>
        <v>12762.490271999999</v>
      </c>
      <c r="N11" s="602">
        <f>I11/C11*100</f>
        <v>96.961061381743974</v>
      </c>
      <c r="O11" s="602">
        <f>L11/C11*100</f>
        <v>96.961061381743974</v>
      </c>
      <c r="P11" s="602">
        <f t="shared" si="1"/>
        <v>96.961061381743974</v>
      </c>
    </row>
    <row r="12" spans="1:18" s="603" customFormat="1" ht="30" customHeight="1">
      <c r="A12" s="596">
        <v>2</v>
      </c>
      <c r="B12" s="597" t="s">
        <v>530</v>
      </c>
      <c r="C12" s="598">
        <f>D12+E12</f>
        <v>90889.487999999998</v>
      </c>
      <c r="D12" s="598">
        <v>50000</v>
      </c>
      <c r="E12" s="598">
        <f>F12+G12</f>
        <v>40889.487999999998</v>
      </c>
      <c r="F12" s="599">
        <v>40889.487999999998</v>
      </c>
      <c r="G12" s="598"/>
      <c r="H12" s="600"/>
      <c r="I12" s="600">
        <f>J12+K12</f>
        <v>40976.487999999998</v>
      </c>
      <c r="J12" s="600">
        <f>'[10]Biểu 03'!AB19</f>
        <v>40889.487999999998</v>
      </c>
      <c r="K12" s="600">
        <f>'[10]Biểu 03'!AC20</f>
        <v>87</v>
      </c>
      <c r="L12" s="600">
        <v>40976.487999999998</v>
      </c>
      <c r="M12" s="601">
        <f>'[10]Biểu 03'!AD20</f>
        <v>70889.487999999998</v>
      </c>
      <c r="N12" s="602">
        <f t="shared" si="3"/>
        <v>45.083858322537807</v>
      </c>
      <c r="O12" s="602">
        <f t="shared" ref="O12:O37" si="4">L12/C12*100</f>
        <v>45.083858322537807</v>
      </c>
      <c r="P12" s="602">
        <f t="shared" si="1"/>
        <v>77.995255072841857</v>
      </c>
      <c r="R12" s="604"/>
    </row>
    <row r="13" spans="1:18" s="603" customFormat="1" ht="30" customHeight="1">
      <c r="A13" s="596">
        <v>3</v>
      </c>
      <c r="B13" s="597" t="s">
        <v>531</v>
      </c>
      <c r="C13" s="598">
        <f>D13+E13</f>
        <v>229333</v>
      </c>
      <c r="D13" s="598">
        <v>229333</v>
      </c>
      <c r="E13" s="598">
        <f>F13+G13</f>
        <v>0</v>
      </c>
      <c r="F13" s="599"/>
      <c r="G13" s="598"/>
      <c r="H13" s="600"/>
      <c r="I13" s="600"/>
      <c r="J13" s="600"/>
      <c r="K13" s="600"/>
      <c r="L13" s="600"/>
      <c r="M13" s="601">
        <f>'[10]Biểu 03'!AD14</f>
        <v>229333</v>
      </c>
      <c r="N13" s="602"/>
      <c r="O13" s="602">
        <f t="shared" si="4"/>
        <v>0</v>
      </c>
      <c r="P13" s="602"/>
    </row>
    <row r="14" spans="1:18" ht="42" customHeight="1">
      <c r="A14" s="587" t="s">
        <v>1</v>
      </c>
      <c r="B14" s="605" t="s">
        <v>532</v>
      </c>
      <c r="C14" s="606">
        <f>C15+C24</f>
        <v>445053.810696</v>
      </c>
      <c r="D14" s="606">
        <f t="shared" ref="D14:K14" si="5">D15+D24</f>
        <v>360712</v>
      </c>
      <c r="E14" s="606">
        <f t="shared" si="5"/>
        <v>84341.810696</v>
      </c>
      <c r="F14" s="607">
        <f t="shared" si="5"/>
        <v>73408.530696000002</v>
      </c>
      <c r="G14" s="606">
        <f t="shared" si="5"/>
        <v>10933.28</v>
      </c>
      <c r="H14" s="608">
        <f t="shared" si="5"/>
        <v>289.65605000000011</v>
      </c>
      <c r="I14" s="608">
        <f>I15+I24</f>
        <v>169572.2283935</v>
      </c>
      <c r="J14" s="608">
        <f t="shared" si="5"/>
        <v>72801.282324</v>
      </c>
      <c r="K14" s="608">
        <f t="shared" si="5"/>
        <v>96770.946069500016</v>
      </c>
      <c r="L14" s="608">
        <f>L15+L24</f>
        <v>177461.921993</v>
      </c>
      <c r="M14" s="606">
        <f>M15+M24</f>
        <v>310922.13261600002</v>
      </c>
      <c r="N14" s="593">
        <f>I14/C14*100</f>
        <v>38.101511394389249</v>
      </c>
      <c r="O14" s="593">
        <f t="shared" si="4"/>
        <v>39.874261882057617</v>
      </c>
      <c r="P14" s="593">
        <f t="shared" si="1"/>
        <v>69.861694281364009</v>
      </c>
      <c r="Q14" s="579"/>
    </row>
    <row r="15" spans="1:18" ht="30.75" customHeight="1">
      <c r="A15" s="587" t="s">
        <v>6</v>
      </c>
      <c r="B15" s="609" t="s">
        <v>533</v>
      </c>
      <c r="C15" s="606">
        <f>SUM(C16,C17,C21,C23,C22)</f>
        <v>293307.01400000002</v>
      </c>
      <c r="D15" s="606">
        <f t="shared" ref="D15:K15" si="6">SUM(D16,D17,D21,D23,D22)</f>
        <v>281262</v>
      </c>
      <c r="E15" s="606">
        <f t="shared" si="6"/>
        <v>12045.013999999999</v>
      </c>
      <c r="F15" s="606">
        <f t="shared" si="6"/>
        <v>7811.7340000000004</v>
      </c>
      <c r="G15" s="606">
        <f t="shared" si="6"/>
        <v>4233.2800000000007</v>
      </c>
      <c r="H15" s="606">
        <f t="shared" si="6"/>
        <v>47.535049999999998</v>
      </c>
      <c r="I15" s="606">
        <f t="shared" si="6"/>
        <v>72440.358718500007</v>
      </c>
      <c r="J15" s="606">
        <f t="shared" si="6"/>
        <v>7204.4856279999995</v>
      </c>
      <c r="K15" s="606">
        <f t="shared" si="6"/>
        <v>65235.873090500012</v>
      </c>
      <c r="L15" s="606">
        <f>SUM(L16,L17,L21,L23,L22)</f>
        <v>78818.304717999999</v>
      </c>
      <c r="M15" s="606">
        <f>SUM(M16,M17,M21,M23,M22)</f>
        <v>162476.02092000001</v>
      </c>
      <c r="N15" s="593">
        <f t="shared" si="3"/>
        <v>24.69779284531532</v>
      </c>
      <c r="O15" s="593">
        <f t="shared" si="4"/>
        <v>26.872287724425163</v>
      </c>
      <c r="P15" s="593">
        <f t="shared" si="1"/>
        <v>55.394522859927243</v>
      </c>
      <c r="Q15" s="579"/>
    </row>
    <row r="16" spans="1:18" ht="36" customHeight="1">
      <c r="A16" s="610">
        <v>1</v>
      </c>
      <c r="B16" s="611" t="s">
        <v>534</v>
      </c>
      <c r="C16" s="598">
        <f t="shared" ref="C16:C23" si="7">SUM(D16:E16)</f>
        <v>16919.321</v>
      </c>
      <c r="D16" s="612">
        <v>16410</v>
      </c>
      <c r="E16" s="613">
        <f>SUM(F16:G16)</f>
        <v>509.32099999999997</v>
      </c>
      <c r="F16" s="614">
        <v>509.32099999999997</v>
      </c>
      <c r="G16" s="612">
        <v>0</v>
      </c>
      <c r="H16" s="615"/>
      <c r="I16" s="615">
        <f>J16+K16</f>
        <v>5007.2929999999997</v>
      </c>
      <c r="J16" s="615">
        <v>329.23899999999998</v>
      </c>
      <c r="K16" s="615">
        <v>4678.0540000000001</v>
      </c>
      <c r="L16" s="615">
        <f>'[10]Biểu 01'!AI13</f>
        <v>7981.2389999999996</v>
      </c>
      <c r="M16" s="612">
        <f>'[10]Biểu 01'!AL13</f>
        <v>16739.239000000001</v>
      </c>
      <c r="N16" s="602">
        <f t="shared" si="3"/>
        <v>29.595117912828773</v>
      </c>
      <c r="O16" s="602">
        <f t="shared" si="4"/>
        <v>47.172336289381825</v>
      </c>
      <c r="P16" s="602">
        <f t="shared" si="1"/>
        <v>98.935642866519302</v>
      </c>
      <c r="Q16" s="579"/>
      <c r="R16" s="579"/>
    </row>
    <row r="17" spans="1:18" ht="30.75" customHeight="1">
      <c r="A17" s="616">
        <v>2</v>
      </c>
      <c r="B17" s="617" t="s">
        <v>535</v>
      </c>
      <c r="C17" s="612">
        <f>SUM(C18:C20)</f>
        <v>183510.826</v>
      </c>
      <c r="D17" s="612">
        <f>SUM(D18:D20)</f>
        <v>176352</v>
      </c>
      <c r="E17" s="612">
        <f t="shared" ref="E17:L17" si="8">SUM(E18:E20)</f>
        <v>7158.826</v>
      </c>
      <c r="F17" s="618">
        <f t="shared" si="8"/>
        <v>7158.826</v>
      </c>
      <c r="G17" s="612">
        <f t="shared" si="8"/>
        <v>0</v>
      </c>
      <c r="H17" s="615">
        <f t="shared" si="8"/>
        <v>47.535049999999998</v>
      </c>
      <c r="I17" s="615">
        <f t="shared" si="8"/>
        <v>66927.213118500003</v>
      </c>
      <c r="J17" s="615">
        <f t="shared" si="8"/>
        <v>6869.3940279999997</v>
      </c>
      <c r="K17" s="615">
        <f t="shared" si="8"/>
        <v>60057.819090500008</v>
      </c>
      <c r="L17" s="615">
        <f t="shared" si="8"/>
        <v>69831.213118</v>
      </c>
      <c r="M17" s="612">
        <f>SUM(M18:M21)</f>
        <v>140997.64932</v>
      </c>
      <c r="N17" s="602">
        <f t="shared" si="3"/>
        <v>36.470444048080303</v>
      </c>
      <c r="O17" s="602">
        <f t="shared" si="4"/>
        <v>38.052911994412796</v>
      </c>
      <c r="P17" s="602">
        <f t="shared" si="1"/>
        <v>76.833423070091783</v>
      </c>
      <c r="Q17" s="579"/>
      <c r="R17" s="579"/>
    </row>
    <row r="18" spans="1:18" ht="26.25" customHeight="1">
      <c r="A18" s="616" t="s">
        <v>31</v>
      </c>
      <c r="B18" s="617" t="s">
        <v>536</v>
      </c>
      <c r="C18" s="598">
        <f t="shared" si="7"/>
        <v>19831</v>
      </c>
      <c r="D18" s="612">
        <v>19831</v>
      </c>
      <c r="E18" s="598">
        <f t="shared" ref="E18:E23" si="9">SUM(F18:G18)</f>
        <v>0</v>
      </c>
      <c r="F18" s="618"/>
      <c r="G18" s="612"/>
      <c r="H18" s="615">
        <v>47.535049999999998</v>
      </c>
      <c r="I18" s="615">
        <f t="shared" ref="I18:I23" si="10">J18+K18</f>
        <v>4595.0000005000002</v>
      </c>
      <c r="J18" s="615"/>
      <c r="K18" s="615">
        <v>4595.0000005000002</v>
      </c>
      <c r="L18" s="615">
        <f>'[10]Biểu 01'!AK28</f>
        <v>5115</v>
      </c>
      <c r="M18" s="612">
        <f>'[10]Biểu 01'!AL28</f>
        <v>15000</v>
      </c>
      <c r="N18" s="602">
        <f t="shared" si="3"/>
        <v>23.170793205082951</v>
      </c>
      <c r="O18" s="602">
        <f t="shared" si="4"/>
        <v>25.792950431143158</v>
      </c>
      <c r="P18" s="602">
        <f t="shared" si="1"/>
        <v>75.639150824466739</v>
      </c>
      <c r="Q18" s="579"/>
      <c r="R18" s="579"/>
    </row>
    <row r="19" spans="1:18" ht="34.5" customHeight="1">
      <c r="A19" s="616" t="s">
        <v>32</v>
      </c>
      <c r="B19" s="617" t="s">
        <v>537</v>
      </c>
      <c r="C19" s="598">
        <f t="shared" si="7"/>
        <v>1000</v>
      </c>
      <c r="D19" s="619">
        <v>1000</v>
      </c>
      <c r="E19" s="598">
        <f t="shared" si="9"/>
        <v>0</v>
      </c>
      <c r="F19" s="620"/>
      <c r="G19" s="619"/>
      <c r="H19" s="621"/>
      <c r="I19" s="615">
        <f t="shared" si="10"/>
        <v>0</v>
      </c>
      <c r="J19" s="621"/>
      <c r="K19" s="622"/>
      <c r="L19" s="622"/>
      <c r="M19" s="623">
        <f>'[10]Biểu 01'!AL29</f>
        <v>0</v>
      </c>
      <c r="N19" s="602">
        <f t="shared" si="3"/>
        <v>0</v>
      </c>
      <c r="O19" s="602">
        <f t="shared" si="4"/>
        <v>0</v>
      </c>
      <c r="P19" s="602">
        <f t="shared" si="1"/>
        <v>0</v>
      </c>
      <c r="Q19" s="579"/>
      <c r="R19" s="579"/>
    </row>
    <row r="20" spans="1:18" ht="27" customHeight="1">
      <c r="A20" s="616" t="s">
        <v>538</v>
      </c>
      <c r="B20" s="611" t="s">
        <v>539</v>
      </c>
      <c r="C20" s="598">
        <f t="shared" si="7"/>
        <v>162679.826</v>
      </c>
      <c r="D20" s="612">
        <v>155521</v>
      </c>
      <c r="E20" s="598">
        <f t="shared" si="9"/>
        <v>7158.826</v>
      </c>
      <c r="F20" s="618">
        <v>7158.826</v>
      </c>
      <c r="G20" s="612"/>
      <c r="H20" s="615"/>
      <c r="I20" s="615">
        <f t="shared" si="10"/>
        <v>62332.213118000007</v>
      </c>
      <c r="J20" s="615">
        <v>6869.3940279999997</v>
      </c>
      <c r="K20" s="615">
        <v>55462.819090000005</v>
      </c>
      <c r="L20" s="615">
        <f>'[10]Biểu 01'!AI32</f>
        <v>64716.213118</v>
      </c>
      <c r="M20" s="612">
        <f>'[10]Biểu 01'!AL32</f>
        <v>125997.64932</v>
      </c>
      <c r="N20" s="602">
        <f t="shared" si="3"/>
        <v>38.315883813399218</v>
      </c>
      <c r="O20" s="602">
        <f t="shared" si="4"/>
        <v>39.781339032167395</v>
      </c>
      <c r="P20" s="602">
        <f t="shared" si="1"/>
        <v>77.451305683102959</v>
      </c>
      <c r="Q20" s="579"/>
      <c r="R20" s="579"/>
    </row>
    <row r="21" spans="1:18" ht="24" customHeight="1">
      <c r="A21" s="616">
        <v>3</v>
      </c>
      <c r="B21" s="611" t="s">
        <v>540</v>
      </c>
      <c r="C21" s="598">
        <f t="shared" si="7"/>
        <v>88000</v>
      </c>
      <c r="D21" s="612">
        <v>88000</v>
      </c>
      <c r="E21" s="598">
        <f t="shared" si="9"/>
        <v>0</v>
      </c>
      <c r="F21" s="624"/>
      <c r="G21" s="612"/>
      <c r="H21" s="615"/>
      <c r="I21" s="615">
        <f t="shared" si="10"/>
        <v>0</v>
      </c>
      <c r="J21" s="615"/>
      <c r="K21" s="622"/>
      <c r="L21" s="622"/>
      <c r="M21" s="623"/>
      <c r="N21" s="602">
        <f>I21/C21*100</f>
        <v>0</v>
      </c>
      <c r="O21" s="602">
        <f t="shared" si="4"/>
        <v>0</v>
      </c>
      <c r="P21" s="602">
        <f>M21/C21*100</f>
        <v>0</v>
      </c>
      <c r="Q21" s="579"/>
      <c r="R21" s="579"/>
    </row>
    <row r="22" spans="1:18" ht="22.5" customHeight="1">
      <c r="A22" s="616">
        <v>4</v>
      </c>
      <c r="B22" s="611" t="s">
        <v>541</v>
      </c>
      <c r="C22" s="598">
        <f t="shared" si="7"/>
        <v>4376.8670000000002</v>
      </c>
      <c r="D22" s="612"/>
      <c r="E22" s="598">
        <f t="shared" si="9"/>
        <v>4376.8670000000002</v>
      </c>
      <c r="F22" s="624">
        <v>143.58699999999999</v>
      </c>
      <c r="G22" s="612">
        <v>4233.2800000000007</v>
      </c>
      <c r="H22" s="615"/>
      <c r="I22" s="615">
        <f t="shared" si="10"/>
        <v>5.8525999999999998</v>
      </c>
      <c r="J22" s="615">
        <v>5.8525999999999998</v>
      </c>
      <c r="K22" s="622"/>
      <c r="L22" s="622">
        <f>'[10]Biểu 01'!AI159</f>
        <v>505.8526</v>
      </c>
      <c r="M22" s="623">
        <f>'[10]Biểu 01'!AL159</f>
        <v>4239.1326000000008</v>
      </c>
      <c r="N22" s="602">
        <f>I22/C22*100</f>
        <v>0.13371665165973742</v>
      </c>
      <c r="O22" s="602">
        <f t="shared" si="4"/>
        <v>11.557413099369937</v>
      </c>
      <c r="P22" s="602">
        <f>M22/C22*100</f>
        <v>96.853128047985024</v>
      </c>
      <c r="Q22" s="579"/>
      <c r="R22" s="579"/>
    </row>
    <row r="23" spans="1:18">
      <c r="A23" s="616">
        <v>5</v>
      </c>
      <c r="B23" s="625" t="s">
        <v>186</v>
      </c>
      <c r="C23" s="598">
        <f t="shared" si="7"/>
        <v>500</v>
      </c>
      <c r="D23" s="612">
        <v>500</v>
      </c>
      <c r="E23" s="598">
        <f t="shared" si="9"/>
        <v>0</v>
      </c>
      <c r="F23" s="624"/>
      <c r="G23" s="612"/>
      <c r="H23" s="615"/>
      <c r="I23" s="615">
        <f t="shared" si="10"/>
        <v>500</v>
      </c>
      <c r="J23" s="615"/>
      <c r="K23" s="622">
        <v>500</v>
      </c>
      <c r="L23" s="622">
        <f>'[10]Biểu 01'!AI158</f>
        <v>500</v>
      </c>
      <c r="M23" s="623">
        <v>500</v>
      </c>
      <c r="N23" s="602">
        <f t="shared" si="3"/>
        <v>100</v>
      </c>
      <c r="O23" s="602">
        <f t="shared" si="4"/>
        <v>100</v>
      </c>
      <c r="P23" s="602">
        <f t="shared" si="1"/>
        <v>100</v>
      </c>
      <c r="Q23" s="579"/>
      <c r="R23" s="579"/>
    </row>
    <row r="24" spans="1:18" ht="26.25" customHeight="1">
      <c r="A24" s="588" t="s">
        <v>7</v>
      </c>
      <c r="B24" s="626" t="s">
        <v>542</v>
      </c>
      <c r="C24" s="627">
        <f>SUM(C25:C34)</f>
        <v>151746.79669599998</v>
      </c>
      <c r="D24" s="627">
        <f t="shared" ref="D24:M24" si="11">SUM(D25:D34)</f>
        <v>79450</v>
      </c>
      <c r="E24" s="627">
        <f t="shared" si="11"/>
        <v>72296.796696000005</v>
      </c>
      <c r="F24" s="628">
        <f t="shared" si="11"/>
        <v>65596.796696000005</v>
      </c>
      <c r="G24" s="627">
        <f t="shared" si="11"/>
        <v>6700</v>
      </c>
      <c r="H24" s="629">
        <f>SUM(H25:H34)</f>
        <v>242.12100000000009</v>
      </c>
      <c r="I24" s="629">
        <f t="shared" si="11"/>
        <v>97131.869674999994</v>
      </c>
      <c r="J24" s="629">
        <f t="shared" si="11"/>
        <v>65596.796696000005</v>
      </c>
      <c r="K24" s="629">
        <f t="shared" si="11"/>
        <v>31535.072979</v>
      </c>
      <c r="L24" s="629">
        <f t="shared" si="11"/>
        <v>98643.617274999997</v>
      </c>
      <c r="M24" s="627">
        <f t="shared" si="11"/>
        <v>148446.11169599998</v>
      </c>
      <c r="N24" s="593">
        <f t="shared" si="3"/>
        <v>64.009173036837069</v>
      </c>
      <c r="O24" s="593">
        <f t="shared" si="4"/>
        <v>65.005403357947927</v>
      </c>
      <c r="P24" s="593">
        <f t="shared" si="1"/>
        <v>97.824873360185407</v>
      </c>
      <c r="Q24" s="579"/>
      <c r="R24" s="579"/>
    </row>
    <row r="25" spans="1:18" ht="34.5" customHeight="1">
      <c r="A25" s="616">
        <v>1</v>
      </c>
      <c r="B25" s="630" t="s">
        <v>543</v>
      </c>
      <c r="C25" s="598">
        <f t="shared" ref="C25:C35" si="12">SUM(D25:E25)</f>
        <v>51240.966533999999</v>
      </c>
      <c r="D25" s="612">
        <v>30000</v>
      </c>
      <c r="E25" s="598">
        <f t="shared" ref="E25:E34" si="13">SUM(F25:G25)</f>
        <v>21240.966533999999</v>
      </c>
      <c r="F25" s="624">
        <v>21240.966533999999</v>
      </c>
      <c r="G25" s="612"/>
      <c r="H25" s="615">
        <v>242.12100000000009</v>
      </c>
      <c r="I25" s="615">
        <f t="shared" ref="I25:I32" si="14">J25+K25</f>
        <v>23612.687882999999</v>
      </c>
      <c r="J25" s="615">
        <v>21240.966533999999</v>
      </c>
      <c r="K25" s="631">
        <v>2371.7213489999999</v>
      </c>
      <c r="L25" s="631">
        <f>'[10]Biểu 01'!AI169</f>
        <v>23370.566883</v>
      </c>
      <c r="M25" s="632">
        <f>'[10]Biểu 01'!AL169</f>
        <v>51240.966533999999</v>
      </c>
      <c r="N25" s="602">
        <f t="shared" si="3"/>
        <v>46.081659812822295</v>
      </c>
      <c r="O25" s="602">
        <f t="shared" si="4"/>
        <v>45.609145306603246</v>
      </c>
      <c r="P25" s="602">
        <f t="shared" si="1"/>
        <v>100</v>
      </c>
      <c r="Q25" s="579"/>
      <c r="R25" s="579"/>
    </row>
    <row r="26" spans="1:18" ht="36" customHeight="1">
      <c r="A26" s="616">
        <v>2</v>
      </c>
      <c r="B26" s="633" t="s">
        <v>544</v>
      </c>
      <c r="C26" s="598">
        <f t="shared" si="12"/>
        <v>15104.2544</v>
      </c>
      <c r="D26" s="612">
        <v>7000</v>
      </c>
      <c r="E26" s="598">
        <f t="shared" si="13"/>
        <v>8104.2543999999998</v>
      </c>
      <c r="F26" s="624">
        <v>8104.2543999999998</v>
      </c>
      <c r="G26" s="612"/>
      <c r="H26" s="615"/>
      <c r="I26" s="615">
        <f t="shared" si="14"/>
        <v>13875.07863</v>
      </c>
      <c r="J26" s="615">
        <v>8104.2543999999998</v>
      </c>
      <c r="K26" s="631">
        <v>5770.8242300000002</v>
      </c>
      <c r="L26" s="631">
        <f>'[10]Biểu 01'!AI181</f>
        <v>13875.07863</v>
      </c>
      <c r="M26" s="632">
        <f>'[10]Biểu 01'!AL181</f>
        <v>15104.2544</v>
      </c>
      <c r="N26" s="602">
        <f t="shared" si="3"/>
        <v>91.862055964841275</v>
      </c>
      <c r="O26" s="602">
        <f t="shared" si="4"/>
        <v>91.862055964841275</v>
      </c>
      <c r="P26" s="602">
        <f t="shared" si="1"/>
        <v>100</v>
      </c>
      <c r="Q26" s="579"/>
      <c r="R26" s="579"/>
    </row>
    <row r="27" spans="1:18" ht="39" customHeight="1">
      <c r="A27" s="616">
        <v>3</v>
      </c>
      <c r="B27" s="634" t="s">
        <v>545</v>
      </c>
      <c r="C27" s="598">
        <f t="shared" si="12"/>
        <v>63476.530700000003</v>
      </c>
      <c r="D27" s="612">
        <v>30000</v>
      </c>
      <c r="E27" s="598">
        <f t="shared" si="13"/>
        <v>33476.530700000003</v>
      </c>
      <c r="F27" s="624">
        <v>33476.530700000003</v>
      </c>
      <c r="G27" s="612"/>
      <c r="H27" s="615"/>
      <c r="I27" s="615">
        <f t="shared" si="14"/>
        <v>49611.6927</v>
      </c>
      <c r="J27" s="615">
        <v>33476.530700000003</v>
      </c>
      <c r="K27" s="631">
        <v>16135.162</v>
      </c>
      <c r="L27" s="631">
        <f>'[10]Biểu 01'!AI183</f>
        <v>49611.6927</v>
      </c>
      <c r="M27" s="632">
        <f>'[10]Biểu 01'!AL183</f>
        <v>63476.530700000003</v>
      </c>
      <c r="N27" s="602">
        <f t="shared" si="3"/>
        <v>78.157536577530678</v>
      </c>
      <c r="O27" s="602">
        <f t="shared" si="4"/>
        <v>78.157536577530678</v>
      </c>
      <c r="P27" s="602">
        <f t="shared" si="1"/>
        <v>100</v>
      </c>
      <c r="Q27" s="579"/>
      <c r="R27" s="579"/>
    </row>
    <row r="28" spans="1:18" ht="35.25" customHeight="1">
      <c r="A28" s="616">
        <v>4</v>
      </c>
      <c r="B28" s="633" t="s">
        <v>546</v>
      </c>
      <c r="C28" s="598">
        <f t="shared" si="12"/>
        <v>4000</v>
      </c>
      <c r="D28" s="612">
        <v>4000</v>
      </c>
      <c r="E28" s="598">
        <f t="shared" si="13"/>
        <v>0</v>
      </c>
      <c r="F28" s="624"/>
      <c r="G28" s="612"/>
      <c r="H28" s="615"/>
      <c r="I28" s="615">
        <f t="shared" si="14"/>
        <v>3999.3150000000001</v>
      </c>
      <c r="J28" s="615"/>
      <c r="K28" s="631">
        <v>3999.3150000000001</v>
      </c>
      <c r="L28" s="631">
        <f>'[10]Biểu 01'!AI186</f>
        <v>3999.3150000000001</v>
      </c>
      <c r="M28" s="632">
        <f>'[10]Biểu 01'!AL186</f>
        <v>3999.3150000000001</v>
      </c>
      <c r="N28" s="602">
        <f t="shared" si="3"/>
        <v>99.982875000000007</v>
      </c>
      <c r="O28" s="602">
        <f t="shared" si="4"/>
        <v>99.982875000000007</v>
      </c>
      <c r="P28" s="602">
        <f t="shared" si="1"/>
        <v>99.982875000000007</v>
      </c>
      <c r="Q28" s="579"/>
    </row>
    <row r="29" spans="1:18">
      <c r="A29" s="616">
        <v>5</v>
      </c>
      <c r="B29" s="630" t="s">
        <v>180</v>
      </c>
      <c r="C29" s="598">
        <f>SUM(D29:E29)</f>
        <v>1350</v>
      </c>
      <c r="D29" s="612">
        <v>1350</v>
      </c>
      <c r="E29" s="598">
        <f t="shared" si="13"/>
        <v>0</v>
      </c>
      <c r="F29" s="624"/>
      <c r="G29" s="612"/>
      <c r="H29" s="615"/>
      <c r="I29" s="615">
        <f t="shared" si="14"/>
        <v>1311.9190000000001</v>
      </c>
      <c r="J29" s="615"/>
      <c r="K29" s="622">
        <f>'[10]Biểu 01'!AH189</f>
        <v>1311.9190000000001</v>
      </c>
      <c r="L29" s="622">
        <f>'[10]Biểu 01'!AI189</f>
        <v>1311.9190000000001</v>
      </c>
      <c r="M29" s="623">
        <f>'[10]Biểu 01'!AL189</f>
        <v>1350</v>
      </c>
      <c r="N29" s="602">
        <f t="shared" si="3"/>
        <v>97.17918518518519</v>
      </c>
      <c r="O29" s="602">
        <f t="shared" si="4"/>
        <v>97.17918518518519</v>
      </c>
      <c r="P29" s="602">
        <f t="shared" si="1"/>
        <v>100</v>
      </c>
      <c r="Q29" s="579"/>
      <c r="R29" s="579"/>
    </row>
    <row r="30" spans="1:18" ht="21.75" customHeight="1">
      <c r="A30" s="616">
        <v>6</v>
      </c>
      <c r="B30" s="630" t="s">
        <v>547</v>
      </c>
      <c r="C30" s="598">
        <f>SUM(D30:E30)</f>
        <v>2775.0450620000001</v>
      </c>
      <c r="D30" s="612"/>
      <c r="E30" s="598">
        <f t="shared" si="13"/>
        <v>2775.0450620000001</v>
      </c>
      <c r="F30" s="624">
        <v>2775.0450620000001</v>
      </c>
      <c r="G30" s="612"/>
      <c r="H30" s="615"/>
      <c r="I30" s="615">
        <f t="shared" si="14"/>
        <v>2775.0450620000001</v>
      </c>
      <c r="J30" s="615">
        <v>2775.0450620000001</v>
      </c>
      <c r="K30" s="622"/>
      <c r="L30" s="622">
        <f>'[10]Biểu 01'!AI191</f>
        <v>2775.0450620000001</v>
      </c>
      <c r="M30" s="623">
        <f>'[10]Biểu 01'!AL191</f>
        <v>2775.0450620000001</v>
      </c>
      <c r="N30" s="602">
        <f t="shared" si="3"/>
        <v>100</v>
      </c>
      <c r="O30" s="602">
        <f t="shared" si="4"/>
        <v>100</v>
      </c>
      <c r="P30" s="602">
        <f>M30/C30*100</f>
        <v>100</v>
      </c>
      <c r="Q30" s="579"/>
      <c r="R30" s="579"/>
    </row>
    <row r="31" spans="1:18" ht="21.75" customHeight="1">
      <c r="A31" s="616">
        <v>7</v>
      </c>
      <c r="B31" s="630" t="s">
        <v>188</v>
      </c>
      <c r="C31" s="598">
        <f>SUM(D31:E31)</f>
        <v>3000</v>
      </c>
      <c r="D31" s="612"/>
      <c r="E31" s="598">
        <f t="shared" si="13"/>
        <v>3000</v>
      </c>
      <c r="F31" s="624"/>
      <c r="G31" s="612">
        <v>3000</v>
      </c>
      <c r="H31" s="615"/>
      <c r="I31" s="615">
        <f t="shared" si="14"/>
        <v>0</v>
      </c>
      <c r="J31" s="615"/>
      <c r="K31" s="622"/>
      <c r="L31" s="622">
        <f>'[10]Biểu 01'!AI193</f>
        <v>0</v>
      </c>
      <c r="M31" s="623">
        <f>'[10]Biểu 01'!AL193</f>
        <v>3000</v>
      </c>
      <c r="N31" s="602">
        <f t="shared" si="3"/>
        <v>0</v>
      </c>
      <c r="O31" s="602">
        <f t="shared" si="4"/>
        <v>0</v>
      </c>
      <c r="P31" s="602">
        <f>M31/C31*100</f>
        <v>100</v>
      </c>
      <c r="Q31" s="579"/>
      <c r="R31" s="579"/>
    </row>
    <row r="32" spans="1:18" ht="21.75" customHeight="1">
      <c r="A32" s="616">
        <v>8</v>
      </c>
      <c r="B32" s="630" t="s">
        <v>189</v>
      </c>
      <c r="C32" s="598">
        <f>SUM(D32:E32)</f>
        <v>3700</v>
      </c>
      <c r="D32" s="612"/>
      <c r="E32" s="598">
        <f t="shared" si="13"/>
        <v>3700</v>
      </c>
      <c r="F32" s="624"/>
      <c r="G32" s="612">
        <v>3700</v>
      </c>
      <c r="H32" s="615"/>
      <c r="I32" s="615">
        <f t="shared" si="14"/>
        <v>1946.1314</v>
      </c>
      <c r="J32" s="615"/>
      <c r="K32" s="622">
        <v>1946.1314</v>
      </c>
      <c r="L32" s="622">
        <f>'[10]Biểu 01'!AI195</f>
        <v>3700</v>
      </c>
      <c r="M32" s="623">
        <f>'[10]Biểu 01'!AL195</f>
        <v>3700</v>
      </c>
      <c r="N32" s="602">
        <f t="shared" si="3"/>
        <v>52.598145945945951</v>
      </c>
      <c r="O32" s="602">
        <f t="shared" si="4"/>
        <v>100</v>
      </c>
      <c r="P32" s="602">
        <f>M32/C32*100</f>
        <v>100</v>
      </c>
      <c r="Q32" s="579"/>
      <c r="R32" s="579"/>
    </row>
    <row r="33" spans="1:20" ht="106.5" customHeight="1">
      <c r="A33" s="616">
        <v>9</v>
      </c>
      <c r="B33" s="635" t="s">
        <v>548</v>
      </c>
      <c r="C33" s="598">
        <f t="shared" si="12"/>
        <v>3800</v>
      </c>
      <c r="D33" s="612">
        <v>3800</v>
      </c>
      <c r="E33" s="598">
        <f t="shared" si="13"/>
        <v>0</v>
      </c>
      <c r="F33" s="624"/>
      <c r="G33" s="612"/>
      <c r="H33" s="615"/>
      <c r="I33" s="615"/>
      <c r="J33" s="615"/>
      <c r="K33" s="622"/>
      <c r="L33" s="622"/>
      <c r="M33" s="623">
        <f>'[10]Biểu 01'!AL197</f>
        <v>3800</v>
      </c>
      <c r="N33" s="602">
        <f t="shared" si="3"/>
        <v>0</v>
      </c>
      <c r="O33" s="602">
        <f t="shared" si="4"/>
        <v>0</v>
      </c>
      <c r="P33" s="602">
        <f>M33/C33*100</f>
        <v>100</v>
      </c>
      <c r="Q33" s="579"/>
    </row>
    <row r="34" spans="1:20" ht="108.75" customHeight="1">
      <c r="A34" s="616">
        <v>10</v>
      </c>
      <c r="B34" s="635" t="s">
        <v>549</v>
      </c>
      <c r="C34" s="598">
        <f t="shared" si="12"/>
        <v>3300</v>
      </c>
      <c r="D34" s="612">
        <v>3300</v>
      </c>
      <c r="E34" s="598">
        <f t="shared" si="13"/>
        <v>0</v>
      </c>
      <c r="F34" s="624"/>
      <c r="G34" s="612"/>
      <c r="H34" s="615"/>
      <c r="I34" s="615"/>
      <c r="J34" s="613"/>
      <c r="K34" s="622"/>
      <c r="L34" s="622"/>
      <c r="M34" s="623"/>
      <c r="N34" s="602">
        <f t="shared" si="3"/>
        <v>0</v>
      </c>
      <c r="O34" s="602">
        <f t="shared" si="4"/>
        <v>0</v>
      </c>
      <c r="P34" s="602">
        <f>M34/C34*100</f>
        <v>0</v>
      </c>
      <c r="Q34" s="579"/>
    </row>
    <row r="35" spans="1:20" ht="22.5" customHeight="1">
      <c r="A35" s="636" t="s">
        <v>212</v>
      </c>
      <c r="B35" s="637" t="s">
        <v>550</v>
      </c>
      <c r="C35" s="606">
        <f t="shared" si="12"/>
        <v>20291.873221999998</v>
      </c>
      <c r="D35" s="606">
        <f t="shared" ref="D35:M35" si="15">SUM(D36:D37)</f>
        <v>18248</v>
      </c>
      <c r="E35" s="606">
        <f>SUM(E36:E37)</f>
        <v>2043.8732219999999</v>
      </c>
      <c r="F35" s="607">
        <f>SUM(F36:F37)</f>
        <v>2043.8732219999999</v>
      </c>
      <c r="G35" s="606">
        <f t="shared" si="15"/>
        <v>0</v>
      </c>
      <c r="H35" s="608">
        <f t="shared" si="15"/>
        <v>248.19652700000097</v>
      </c>
      <c r="I35" s="608">
        <f>SUM(I36:I37)</f>
        <v>4800.0755950000002</v>
      </c>
      <c r="J35" s="608">
        <f t="shared" si="15"/>
        <v>240</v>
      </c>
      <c r="K35" s="608">
        <f>SUM(K36:K37)</f>
        <v>4560.0755950000002</v>
      </c>
      <c r="L35" s="608">
        <f>SUM(L36:L37)</f>
        <v>6003.3041890000004</v>
      </c>
      <c r="M35" s="606">
        <f t="shared" si="15"/>
        <v>8310.9748799999998</v>
      </c>
      <c r="N35" s="593">
        <f t="shared" si="3"/>
        <v>23.655162549487372</v>
      </c>
      <c r="O35" s="593">
        <f t="shared" si="4"/>
        <v>29.584770825846434</v>
      </c>
      <c r="P35" s="593">
        <f t="shared" si="1"/>
        <v>40.957159494715476</v>
      </c>
    </row>
    <row r="36" spans="1:20" s="642" customFormat="1" ht="51" customHeight="1">
      <c r="A36" s="638">
        <v>1</v>
      </c>
      <c r="B36" s="635" t="s">
        <v>551</v>
      </c>
      <c r="C36" s="598">
        <f>SUM(D36:E36)</f>
        <v>7081.5440250000001</v>
      </c>
      <c r="D36" s="612">
        <v>5621</v>
      </c>
      <c r="E36" s="612">
        <f>F36+G36</f>
        <v>1460.5440249999999</v>
      </c>
      <c r="F36" s="618">
        <v>1460.5440249999999</v>
      </c>
      <c r="G36" s="639"/>
      <c r="H36" s="615">
        <v>15.701000000000022</v>
      </c>
      <c r="I36" s="615">
        <f>J36+K36</f>
        <v>4483.0755950000002</v>
      </c>
      <c r="J36" s="615">
        <f>'[10]Biểu 02'!AG12</f>
        <v>240</v>
      </c>
      <c r="K36" s="615">
        <v>4243.0755950000002</v>
      </c>
      <c r="L36" s="615">
        <f>'[10]Biểu 02'!AI12</f>
        <v>5686.3041890000004</v>
      </c>
      <c r="M36" s="612">
        <f>'[10]Biểu 02'!AL12</f>
        <v>7975.0818799999997</v>
      </c>
      <c r="N36" s="602">
        <f t="shared" si="3"/>
        <v>63.306470724087603</v>
      </c>
      <c r="O36" s="602">
        <f t="shared" si="4"/>
        <v>80.297519424091973</v>
      </c>
      <c r="P36" s="602">
        <f t="shared" si="1"/>
        <v>112.61783944074257</v>
      </c>
      <c r="Q36" s="640"/>
      <c r="R36" s="641"/>
      <c r="T36" s="643"/>
    </row>
    <row r="37" spans="1:20" s="642" customFormat="1" ht="37.5" customHeight="1">
      <c r="A37" s="638">
        <v>2</v>
      </c>
      <c r="B37" s="644" t="s">
        <v>552</v>
      </c>
      <c r="C37" s="598">
        <f>SUM(D37:E37)</f>
        <v>13210.329196999999</v>
      </c>
      <c r="D37" s="612">
        <v>12627</v>
      </c>
      <c r="E37" s="612">
        <f>F37+G37</f>
        <v>583.32919700000002</v>
      </c>
      <c r="F37" s="618">
        <v>583.32919700000002</v>
      </c>
      <c r="G37" s="612"/>
      <c r="H37" s="615">
        <v>232.49552700000095</v>
      </c>
      <c r="I37" s="615">
        <f>J37+K37</f>
        <v>317</v>
      </c>
      <c r="J37" s="615">
        <f>'[10]Biểu 02'!AG76</f>
        <v>0</v>
      </c>
      <c r="K37" s="622">
        <f>'[10]Biểu 02'!AH76</f>
        <v>317</v>
      </c>
      <c r="L37" s="622">
        <f>'[10]Biểu 02'!AI76</f>
        <v>317</v>
      </c>
      <c r="M37" s="623">
        <f>'[10]Biểu 02'!AL76</f>
        <v>335.89299999999997</v>
      </c>
      <c r="N37" s="602">
        <f t="shared" si="3"/>
        <v>2.3996373994373217</v>
      </c>
      <c r="O37" s="602">
        <f t="shared" si="4"/>
        <v>2.3996373994373217</v>
      </c>
      <c r="P37" s="602">
        <f t="shared" si="1"/>
        <v>2.5426542744769725</v>
      </c>
      <c r="Q37" s="640"/>
      <c r="R37" s="641"/>
      <c r="S37" s="645"/>
      <c r="T37" s="643"/>
    </row>
    <row r="38" spans="1:20">
      <c r="Q38" s="579"/>
    </row>
    <row r="39" spans="1:20">
      <c r="K39" s="646"/>
      <c r="L39" s="646"/>
      <c r="M39" s="646"/>
    </row>
    <row r="40" spans="1:20">
      <c r="K40" s="647"/>
      <c r="L40" s="647"/>
      <c r="M40" s="647"/>
    </row>
  </sheetData>
  <mergeCells count="22">
    <mergeCell ref="O1:P1"/>
    <mergeCell ref="A1:N1"/>
    <mergeCell ref="A2:N2"/>
    <mergeCell ref="J3:N3"/>
    <mergeCell ref="A4:A7"/>
    <mergeCell ref="B4:B7"/>
    <mergeCell ref="C4:G4"/>
    <mergeCell ref="H4:M4"/>
    <mergeCell ref="N4:P4"/>
    <mergeCell ref="C5:C7"/>
    <mergeCell ref="D5:G5"/>
    <mergeCell ref="O5:O7"/>
    <mergeCell ref="P5:P7"/>
    <mergeCell ref="D6:D7"/>
    <mergeCell ref="E6:E7"/>
    <mergeCell ref="F6:G6"/>
    <mergeCell ref="N5:N7"/>
    <mergeCell ref="H5:H7"/>
    <mergeCell ref="I5:I7"/>
    <mergeCell ref="J5:K6"/>
    <mergeCell ref="L5:L7"/>
    <mergeCell ref="M5:M7"/>
  </mergeCells>
  <pageMargins left="0.47244094488188981" right="0.19685039370078741" top="0.31496062992125984" bottom="0.23622047244094491" header="0.31496062992125984" footer="0.19685039370078741"/>
  <pageSetup paperSize="9" scale="6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TH</vt:lpstr>
      <vt:lpstr>THU</vt:lpstr>
      <vt:lpstr>CHI</vt:lpstr>
      <vt:lpstr>ĐẦU TƯ</vt:lpstr>
      <vt:lpstr>CHI!Print_Area</vt:lpstr>
      <vt:lpstr>'ĐẦU TƯ'!Print_Area</vt:lpstr>
      <vt:lpstr>THU!Print_Area</vt:lpstr>
      <vt:lpstr>CHI!Print_Titles</vt:lpstr>
      <vt:lpstr>'ĐẦU TƯ'!Print_Titles</vt:lpstr>
      <vt:lpstr>TH!Print_Titles</vt:lpstr>
      <vt:lpstr>THU!Print_Titles</vt:lpstr>
    </vt:vector>
  </TitlesOfParts>
  <Company>Thao Nguyen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cp:lastPrinted>2024-10-02T03:59:29Z</cp:lastPrinted>
  <dcterms:created xsi:type="dcterms:W3CDTF">2006-11-24T02:38:08Z</dcterms:created>
  <dcterms:modified xsi:type="dcterms:W3CDTF">2024-10-02T06:56:25Z</dcterms:modified>
</cp:coreProperties>
</file>